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MH - Conduite des Operations\1_OPERATIONS\ENTRETIEN\Objets\77\01_MEAUX_Evacuation lapidaire\Marché Evacuation lapidaire\Pièces du marché\CCTP+Annexes\"/>
    </mc:Choice>
  </mc:AlternateContent>
  <xr:revisionPtr revIDLastSave="0" documentId="13_ncr:1_{84770214-0076-41D1-A26C-874F91D49A1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ieux Chapitre-niv4" sheetId="1" r:id="rId1"/>
  </sheets>
  <definedNames>
    <definedName name="_xlnm._FilterDatabase" localSheetId="0" hidden="1">'Vieux Chapitre-niv4'!$A$4:$GN$4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1" l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3" i="1"/>
  <c r="H42" i="1"/>
  <c r="H41" i="1"/>
  <c r="H40" i="1"/>
  <c r="H39" i="1"/>
  <c r="H38" i="1"/>
  <c r="H37" i="1"/>
  <c r="H36" i="1"/>
  <c r="H35" i="1"/>
  <c r="H33" i="1"/>
  <c r="H32" i="1"/>
  <c r="H31" i="1"/>
  <c r="H30" i="1"/>
  <c r="H29" i="1"/>
  <c r="H28" i="1"/>
  <c r="H26" i="1"/>
  <c r="H25" i="1"/>
  <c r="H24" i="1"/>
  <c r="H23" i="1"/>
  <c r="H22" i="1"/>
  <c r="H21" i="1"/>
  <c r="H20" i="1"/>
  <c r="H19" i="1"/>
  <c r="H18" i="1"/>
  <c r="H17" i="1"/>
  <c r="H16" i="1"/>
  <c r="H14" i="1"/>
  <c r="H13" i="1"/>
  <c r="H12" i="1"/>
  <c r="H11" i="1"/>
  <c r="H9" i="1"/>
  <c r="H8" i="1"/>
  <c r="H7" i="1"/>
  <c r="H6" i="1"/>
</calcChain>
</file>

<file path=xl/sharedStrings.xml><?xml version="1.0" encoding="utf-8"?>
<sst xmlns="http://schemas.openxmlformats.org/spreadsheetml/2006/main" count="1330" uniqueCount="311">
  <si>
    <t>LAP·2023·13</t>
  </si>
  <si>
    <t>Bloc</t>
  </si>
  <si>
    <t>Vieux-Chapitre</t>
  </si>
  <si>
    <t xml:space="preserve">Non observé. </t>
  </si>
  <si>
    <t>Ocre rouge sur préparation</t>
  </si>
  <si>
    <t>C : Assez important/nombreux</t>
  </si>
  <si>
    <t xml:space="preserve">B : Peu important </t>
  </si>
  <si>
    <t>A : RAS</t>
  </si>
  <si>
    <t>RAS</t>
  </si>
  <si>
    <t>4 : restauration avant transport</t>
  </si>
  <si>
    <t>1 jour : dépoussiérage et  consolidation</t>
  </si>
  <si>
    <t>CONSTAT D'ETAT</t>
  </si>
  <si>
    <t>MESURES PREVENTIVES AVANT TRANSPORT</t>
  </si>
  <si>
    <t>N° inv.</t>
  </si>
  <si>
    <t>Désignation</t>
  </si>
  <si>
    <t>Matériau (type de pierre)</t>
  </si>
  <si>
    <t>Nombre d’éléments</t>
  </si>
  <si>
    <t>Dimensions (en cm)</t>
  </si>
  <si>
    <t>Poids estimatif</t>
  </si>
  <si>
    <t>Localisation</t>
  </si>
  <si>
    <t>Polychromie</t>
  </si>
  <si>
    <t>Remarques</t>
  </si>
  <si>
    <t>ALTERATIONS DE SURFACE</t>
  </si>
  <si>
    <t>ALTERATIONS STRUCTURELLES</t>
  </si>
  <si>
    <t>Etat général de conservation</t>
  </si>
  <si>
    <t>INTERVENTIONS PONCTUELLES</t>
  </si>
  <si>
    <t>Hauteur</t>
  </si>
  <si>
    <t>Largeur</t>
  </si>
  <si>
    <t>Profondeur</t>
  </si>
  <si>
    <t xml:space="preserve">Empoussiérement 
</t>
  </si>
  <si>
    <t>Dépôt adhérent
Encrassement</t>
  </si>
  <si>
    <t>Croûtes noires</t>
  </si>
  <si>
    <t>Micro-organismes</t>
  </si>
  <si>
    <t>Erosion</t>
  </si>
  <si>
    <t>Présence de sel</t>
  </si>
  <si>
    <t>Desquamations</t>
  </si>
  <si>
    <t>Soulèvement de polychromie</t>
  </si>
  <si>
    <t xml:space="preserve">Abrasion,rayures </t>
  </si>
  <si>
    <t>Taches</t>
  </si>
  <si>
    <t xml:space="preserve">Perte de cohésion </t>
  </si>
  <si>
    <t xml:space="preserve">Fissure </t>
  </si>
  <si>
    <t>Fracture</t>
  </si>
  <si>
    <t>Délitage</t>
  </si>
  <si>
    <t xml:space="preserve">Manque </t>
  </si>
  <si>
    <t xml:space="preserve">Dépoussiérage </t>
  </si>
  <si>
    <t xml:space="preserve">Facing </t>
  </si>
  <si>
    <t>Refixage ponctuel d'écailles</t>
  </si>
  <si>
    <t>LAP·2023·73</t>
  </si>
  <si>
    <t>Bloc avec décor de lancettes trilobées</t>
  </si>
  <si>
    <t>Pierre calcaire</t>
  </si>
  <si>
    <t>Traces rouge et grises</t>
  </si>
  <si>
    <t>Efflorescences</t>
  </si>
  <si>
    <t>Pulvérulence de l'ensemble des surfaces</t>
  </si>
  <si>
    <t>15 min.</t>
  </si>
  <si>
    <t xml:space="preserve">1 jour ? : à restaurer avant transport ? </t>
  </si>
  <si>
    <t>Pas dépoussiérable en l'état.</t>
  </si>
  <si>
    <t>LAP·2023·110</t>
  </si>
  <si>
    <t>Bloc avec corniche</t>
  </si>
  <si>
    <t xml:space="preserve">Oui, blanc, rouge </t>
  </si>
  <si>
    <t>Altération importante : désagrégation</t>
  </si>
  <si>
    <t>Désagrégation très importante</t>
  </si>
  <si>
    <t>D : Nécessite intervention d'urgence</t>
  </si>
  <si>
    <t>Perte de cohésion générale</t>
  </si>
  <si>
    <t xml:space="preserve">1h </t>
  </si>
  <si>
    <t>LAP.2024.014</t>
  </si>
  <si>
    <t>fragment de décors</t>
  </si>
  <si>
    <t>Pierre calcaire beige</t>
  </si>
  <si>
    <t>Algue</t>
  </si>
  <si>
    <t>Suspicion</t>
  </si>
  <si>
    <t>Temps indéterminé.</t>
  </si>
  <si>
    <t>Dalle funéraire de Dominique de Ligny (1681)</t>
  </si>
  <si>
    <t xml:space="preserve">Marbre noir </t>
  </si>
  <si>
    <t>Ecailles visibles le long des fissures</t>
  </si>
  <si>
    <t>Une fissure superficielle sur toute la hauteur senestre - réseau de fissures à dextre sur toute la hauteur - fissures ouvertes et bords des fissures très érodé (écoulement d'eau ?) - petite lacune à dextre au milieu dans la bordure végétale (remplie de terre ou de mortier ?)</t>
  </si>
  <si>
    <t>Pas nécessaire</t>
  </si>
  <si>
    <t xml:space="preserve">1 jour ? : dépoussiérage et possible intervention longue de consolidation de fissures. </t>
  </si>
  <si>
    <t>Contrôle de la présence de fissures au revers avec le transporteur.</t>
  </si>
  <si>
    <t>Dalle funéraire de Pierre Fabri (1526) et Simon Prieur (1502)</t>
  </si>
  <si>
    <t>Calcaire fin, dense</t>
  </si>
  <si>
    <t>2 jours : dépoussiérage et refixage.</t>
  </si>
  <si>
    <t>Dalle funéraire d’un chanoine inconnu (1345)</t>
  </si>
  <si>
    <t>Calcaire blanc et fin, dense</t>
  </si>
  <si>
    <t>Petite cavitée au niveau du pied gauche</t>
  </si>
  <si>
    <t xml:space="preserve"> 2 jours : dépoussiérage et refixage.</t>
  </si>
  <si>
    <t>16, renommée LAP.2024.039</t>
  </si>
  <si>
    <t>Fragment de la dalle funéraire d’un chanoine (1378)</t>
  </si>
  <si>
    <t>Pierre à grain serré</t>
  </si>
  <si>
    <t xml:space="preserve">1 jour : dépoussiérage et élimination du papier japon </t>
  </si>
  <si>
    <t>C1</t>
  </si>
  <si>
    <t>Chapiteau à l'extérieur du bloc</t>
  </si>
  <si>
    <t>Blanc</t>
  </si>
  <si>
    <t>Détachement des épidermes encroûtés</t>
  </si>
  <si>
    <t xml:space="preserve">La pierre se désagrège surtout au niveau du lit ocre en haut du chapiteau </t>
  </si>
  <si>
    <t xml:space="preserve">4 : restauration avant transport
</t>
  </si>
  <si>
    <t>30 min.</t>
  </si>
  <si>
    <t xml:space="preserve">Temps indéterminé : consolidation ? </t>
  </si>
  <si>
    <t>S11</t>
  </si>
  <si>
    <t>Chapiteau engagé</t>
  </si>
  <si>
    <t>Blanc. Polychromie peu conservé. Bouche pore ocre pulvérulent?</t>
  </si>
  <si>
    <t xml:space="preserve">Désagrégation très importante et active due à présence de sels. </t>
  </si>
  <si>
    <t xml:space="preserve">Grande fissure. Etrange: sciage? </t>
  </si>
  <si>
    <t xml:space="preserve">4 : restauration avant transport 
</t>
  </si>
  <si>
    <t xml:space="preserve">Temps indéterminé. : consolidation ? </t>
  </si>
  <si>
    <t>LAP·2023·1</t>
  </si>
  <si>
    <t xml:space="preserve">Temps indéterminé : consolidation? </t>
  </si>
  <si>
    <t>LAP·2023·6</t>
  </si>
  <si>
    <t xml:space="preserve">Temps indéterminé : consolidation. </t>
  </si>
  <si>
    <t>LAP·2023·7</t>
  </si>
  <si>
    <t>Bloc avec 2 chapiteaux engagés</t>
  </si>
  <si>
    <t>Résidu de polychromie vert</t>
  </si>
  <si>
    <t>LAP·2023·8</t>
  </si>
  <si>
    <t>Bloc avec 3 chapiteaux engagés</t>
  </si>
  <si>
    <t>LAP·2023·103</t>
  </si>
  <si>
    <t>Fût de colonne engagée</t>
  </si>
  <si>
    <t>Dépôts d'oxydes de fer sur un côté</t>
  </si>
  <si>
    <t xml:space="preserve">Pierre altérée sur le dessus et au dos </t>
  </si>
  <si>
    <t>Temps indéterminé : consolidation.</t>
  </si>
  <si>
    <t>LAP·2023·105</t>
  </si>
  <si>
    <t>Bloc avec rainure</t>
  </si>
  <si>
    <t>Bleu rouge ocre jaune sur le plâtre</t>
  </si>
  <si>
    <t xml:space="preserve">Aucun epiderme conservé sur la pierre </t>
  </si>
  <si>
    <t>LAP·2023·109</t>
  </si>
  <si>
    <t>Moitié de fût de colonne</t>
  </si>
  <si>
    <t>Enduit blanc ? Beige (badigeon?)</t>
  </si>
  <si>
    <t xml:space="preserve">Un fragment retrouvé à côté. </t>
  </si>
  <si>
    <t>LAP·2023·126</t>
  </si>
  <si>
    <t>Moitié de chapiteau engagé</t>
  </si>
  <si>
    <t>Désagrégation due aux sels</t>
  </si>
  <si>
    <t>Attention au dépoussiérage surface totalement pulvérulente.</t>
  </si>
  <si>
    <t>LAP.2024.016</t>
  </si>
  <si>
    <t>fragment de fleuron</t>
  </si>
  <si>
    <t>Lichens, mousse, algues</t>
  </si>
  <si>
    <t>A6</t>
  </si>
  <si>
    <t>Jaune ocre</t>
  </si>
  <si>
    <t>Altération dûes qux sels : localement</t>
  </si>
  <si>
    <t>2 jours : dépoussiérage et refixage</t>
  </si>
  <si>
    <t>B14</t>
  </si>
  <si>
    <t>Bloc contenant un chapiteau engagé et un morceau de fût</t>
  </si>
  <si>
    <t>Calcaire coquillier</t>
  </si>
  <si>
    <t>Rouge, vert, bleu, ocre, dorure, blanc (préparation?)</t>
  </si>
  <si>
    <t>Les efflorescences sont au-dessous. Perte de cohésion où il y des efflorescences</t>
  </si>
  <si>
    <t>Epaufrures</t>
  </si>
  <si>
    <t>2 jours pour dépoussièrage et refixage de polychromie.</t>
  </si>
  <si>
    <t>B18</t>
  </si>
  <si>
    <t>Bloc contenant un chapiteau et un morceau de fût</t>
  </si>
  <si>
    <t>Blanc (préparation blanche?), rouge, bleu, ocre jaune. Badigeaon blanc au-dessus. Plusieurs campagnes</t>
  </si>
  <si>
    <t>Soulèvement très important des polychromies</t>
  </si>
  <si>
    <t>3 jours : refixage.</t>
  </si>
  <si>
    <t>C6</t>
  </si>
  <si>
    <t>Pierre calcaire fine</t>
  </si>
  <si>
    <t>Ocre-rouge (couche de préparation ?), bleu, ocre-jaune ; badigeon blanc</t>
  </si>
  <si>
    <t xml:space="preserve">2 jours : refixage de polychromie. </t>
  </si>
  <si>
    <t>C7</t>
  </si>
  <si>
    <t>Calcaire ocre</t>
  </si>
  <si>
    <t>Rouge-ocre, bleu, ocre-jaune</t>
  </si>
  <si>
    <t>Taches de pierre dues aux remontées capillaires</t>
  </si>
  <si>
    <t>Altérations dues aux sels</t>
  </si>
  <si>
    <t>1 jour : refixage et dépoussiérage.</t>
  </si>
  <si>
    <t>Problématique dessalement/polychromie.</t>
  </si>
  <si>
    <t>C9</t>
  </si>
  <si>
    <t>Groupe de trois chapiteaux extérieurs au bloc</t>
  </si>
  <si>
    <t>Ocre-jaune, ocre-rouge, rouge, blanc</t>
  </si>
  <si>
    <t>Non déterminé : problématique des sels</t>
  </si>
  <si>
    <t>S6</t>
  </si>
  <si>
    <t>Morceau de meneau avec chapiteau et colonnette</t>
  </si>
  <si>
    <t>Rouge, ocre, blanc, ocre-jaune, ocre-rouge, bleu, noir ?</t>
  </si>
  <si>
    <t>Altérations importantes dues aux sels parties inférieures</t>
  </si>
  <si>
    <t>LAP·2023·3</t>
  </si>
  <si>
    <t>Bloc avec cannelures ou frises</t>
  </si>
  <si>
    <t>Rouge, bleu, ocre</t>
  </si>
  <si>
    <t>Soulèvement de la polychromie</t>
  </si>
  <si>
    <t>LAP·2023·84</t>
  </si>
  <si>
    <t>Bloc à lancette trilobée</t>
  </si>
  <si>
    <t xml:space="preserve">Rouge. </t>
  </si>
  <si>
    <t xml:space="preserve">Partie inférieure tombe en poussière. Boursouflures, et pulvérulence liées au sels. </t>
  </si>
  <si>
    <t xml:space="preserve">Fissures courtes et profondes des deux côtés. </t>
  </si>
  <si>
    <t>2 jours : dépoussiérage et refixage de polychromie</t>
  </si>
  <si>
    <t xml:space="preserve">Fissure : solin. </t>
  </si>
  <si>
    <t>LAP·2023·85</t>
  </si>
  <si>
    <t>Ocre</t>
  </si>
  <si>
    <t>Boursouflures</t>
  </si>
  <si>
    <t>2 jours :  dépoussiérage et refixage de polychromie</t>
  </si>
  <si>
    <t>LAP·2023·99</t>
  </si>
  <si>
    <t>Fleuron de pinacle</t>
  </si>
  <si>
    <t>Le dos est très altéré</t>
  </si>
  <si>
    <t>Une fissure sur feuille face avant et un fragment mobile au dos.</t>
  </si>
  <si>
    <t>LAP·2023·113</t>
  </si>
  <si>
    <t>Clé de voûte</t>
  </si>
  <si>
    <t xml:space="preserve">Soulèvements de la surface au niveau cassure </t>
  </si>
  <si>
    <t xml:space="preserve">Une des surfaces plane très altérée par les sels </t>
  </si>
  <si>
    <t>LAP·2023·123</t>
  </si>
  <si>
    <t>Crochets</t>
  </si>
  <si>
    <t>Alternance de croûtes noires et surface très dégradée</t>
  </si>
  <si>
    <t xml:space="preserve">Très forte altération par les sels </t>
  </si>
  <si>
    <t>Temps indéterminé : consolidation (important)</t>
  </si>
  <si>
    <t>LAP·2023·128</t>
  </si>
  <si>
    <t>Calcaire fin</t>
  </si>
  <si>
    <t>Blanc, beige</t>
  </si>
  <si>
    <t xml:space="preserve"> 2 jours : dépoussiérage et refixage polychromie.</t>
  </si>
  <si>
    <t>LAP·2023·143</t>
  </si>
  <si>
    <t>Fût de colonne</t>
  </si>
  <si>
    <t>Altérattions surtout aux extrémités</t>
  </si>
  <si>
    <t>Très importantes altérations dues aux sels</t>
  </si>
  <si>
    <t>B2</t>
  </si>
  <si>
    <t>Rouge ocre, bleu, jaune ocre, noir</t>
  </si>
  <si>
    <t>B3, renommée LAP.2023.77</t>
  </si>
  <si>
    <t xml:space="preserve">Ocre jaune, rouge, bleu, vert. Badigeon blanc / beige.
Couche picturale sur les zones altérée. Plusieurs interventions de polychromie. </t>
  </si>
  <si>
    <t xml:space="preserve">Taches sur le dessous. Desquamations anciennes. </t>
  </si>
  <si>
    <t>Manques très importants</t>
  </si>
  <si>
    <t>B12</t>
  </si>
  <si>
    <t xml:space="preserve">Rouge, ocre jaune, blanc, bleu, vert. Plusieurs campagnes de polychromie. </t>
  </si>
  <si>
    <t>Soulèvement de polychromie important</t>
  </si>
  <si>
    <t>3 jours : refixage de polychromie.</t>
  </si>
  <si>
    <t>B13</t>
  </si>
  <si>
    <t>Ocre jaune, blanc, autre?</t>
  </si>
  <si>
    <t xml:space="preserve">1 jour : refixage et consolidation des polychromies soulevées et pulvérulentes </t>
  </si>
  <si>
    <t>B19</t>
  </si>
  <si>
    <t>Rouge, bleu, ocre jaune, ocre rouge</t>
  </si>
  <si>
    <t>Revers non observé. Tache jaune sur bandeau supèrieure. Gros soulèvements de la polychromie</t>
  </si>
  <si>
    <t>2 jours : refixage et dépoussiérage.</t>
  </si>
  <si>
    <t>C10</t>
  </si>
  <si>
    <t>Groupe de trois morceaux de fûts avec bases et socles</t>
  </si>
  <si>
    <t xml:space="preserve">Ocre jaune, blanc, ocre orangé (motif) </t>
  </si>
  <si>
    <t xml:space="preserve">Soulèvement de la polychromie  </t>
  </si>
  <si>
    <t>1 jour : refixage de polychromie en parallèle du dépoussiérage.</t>
  </si>
  <si>
    <t>C11</t>
  </si>
  <si>
    <t>Bloc contenant un groupe de deux chapiteaux et un morceau de fût</t>
  </si>
  <si>
    <t>Ocre jaune, bleu</t>
  </si>
  <si>
    <t>Soulèvement de la polychromie. Jaune vif sur le dessus proche marquage</t>
  </si>
  <si>
    <t>Fissures issues de deux débuts de sciage</t>
  </si>
  <si>
    <t>1 jour : refixage de polychromie.</t>
  </si>
  <si>
    <t>C12</t>
  </si>
  <si>
    <t xml:space="preserve">Bloc contenant un groupe de deux chapiteaux </t>
  </si>
  <si>
    <t>Pierre calcaire, mortier</t>
  </si>
  <si>
    <t xml:space="preserve">Ocre jaune, noir, bleu, rouge, verte et blanc . Plusieurs campagne </t>
  </si>
  <si>
    <t xml:space="preserve">Ocre jaune pulvérulent et autres couches soulevées </t>
  </si>
  <si>
    <t>Perte de cohésion en sous-face et à la base du décors sculpté</t>
  </si>
  <si>
    <t>F1a</t>
  </si>
  <si>
    <t>Partie supérieure d’un meneau</t>
  </si>
  <si>
    <t xml:space="preserve">Calcaire fin </t>
  </si>
  <si>
    <t>2 (a et b)</t>
  </si>
  <si>
    <t>Beige</t>
  </si>
  <si>
    <t xml:space="preserve">Croûtes noires fines. Desquamations au revers. Un côté gris et un moins sale. Microfissures au revers (soulèvement). </t>
  </si>
  <si>
    <t xml:space="preserve">Manque un tailloir. Et plusieurs épaufrures. </t>
  </si>
  <si>
    <t xml:space="preserve">2 jours : dépoussiérage et refixage. </t>
  </si>
  <si>
    <t xml:space="preserve">. </t>
  </si>
  <si>
    <t>F1b</t>
  </si>
  <si>
    <t xml:space="preserve">Beige, ocre jaune (bouche pore?). Beaucoup de reste de polychromie. </t>
  </si>
  <si>
    <t>Croûtes noires fines. Coulures vernis marquage.</t>
  </si>
  <si>
    <t xml:space="preserve">Plusieurs traces d'impact, épaufrures. </t>
  </si>
  <si>
    <t>F8</t>
  </si>
  <si>
    <t>Moitié d’un meneau</t>
  </si>
  <si>
    <t>Badigeon ocre beige . Plusieurs couches mais monochrome</t>
  </si>
  <si>
    <t xml:space="preserve">Tache jaune citron. Soulèvement du badigeon. La pierre s'écaille au niveau de la cassure au dos. </t>
  </si>
  <si>
    <t xml:space="preserve">2 jours : refixage du badigeon si à conserver. </t>
  </si>
  <si>
    <t>F9</t>
  </si>
  <si>
    <t>ocre jaune et gris/ brun</t>
  </si>
  <si>
    <t>Soulèvement de surface (polychromie et pierre).</t>
  </si>
  <si>
    <t xml:space="preserve">Légère désagrégation de la pierre </t>
  </si>
  <si>
    <t>1 jour : dépoussiérage et refixage des polychromies.</t>
  </si>
  <si>
    <t>F22</t>
  </si>
  <si>
    <t>Morceau de meneau</t>
  </si>
  <si>
    <t xml:space="preserve">Couche blanche au-dessus de résidus de couches blanches et colorées </t>
  </si>
  <si>
    <t>Restes de préparation blanche encrassée et très soulevée</t>
  </si>
  <si>
    <t>Un fragment mobile.</t>
  </si>
  <si>
    <t>1 jour : dépoussiérage et refixage de polychromie.</t>
  </si>
  <si>
    <t>Attention un fragment mobile.</t>
  </si>
  <si>
    <t>S4 / C8</t>
  </si>
  <si>
    <t>Groupe de trois chapiteaux</t>
  </si>
  <si>
    <t>Pierre calcaire fine mais présentant des éclatements</t>
  </si>
  <si>
    <t>Rouge, ocre (préparation?), blanc, noir, gris, bleu, vert, ocre jaune. Badigeon par-dessus la polychromie</t>
  </si>
  <si>
    <t>Boursoulfures de la pierre. Plot de ciment (joints)</t>
  </si>
  <si>
    <t>2 jours : restauration (dépoussiérage refixage).</t>
  </si>
  <si>
    <t>S5</t>
  </si>
  <si>
    <t>Chapiteau engagé et morceau de fût</t>
  </si>
  <si>
    <t>Pierre calcaire blanche et fine</t>
  </si>
  <si>
    <t xml:space="preserve">Rouge, ocre jaune, noir, au moins deux nuances de bleu (vert altéré?)  </t>
  </si>
  <si>
    <t>Soulèvement important de la polychromie</t>
  </si>
  <si>
    <t>Disparition importante du décors mais bloc complet</t>
  </si>
  <si>
    <t>2 jours : refixage de la polychromie.</t>
  </si>
  <si>
    <t>S13</t>
  </si>
  <si>
    <t>Bloc avec chapiteaux engagés de part et d’autre d’un morceau de fût</t>
  </si>
  <si>
    <t>Rouge, ocre jaune, blanc / gris</t>
  </si>
  <si>
    <t>Traces de frottements noires. Couche picturale sur les zones altérées.</t>
  </si>
  <si>
    <t>3 jours : refixage de polychromie et de dépoussiérage</t>
  </si>
  <si>
    <t xml:space="preserve">Préconisations difficiles, car peu visible.  </t>
  </si>
  <si>
    <t>S27</t>
  </si>
  <si>
    <t>Arcature de piscine liturgique</t>
  </si>
  <si>
    <t>Rouge, bleu, blanc, noir le rouge est sous le bleu trace de polychromie sur les parties altérées</t>
  </si>
  <si>
    <t>Beaucoup de manque</t>
  </si>
  <si>
    <t>2 jours : dépoussiérage refixage, facing des desquamations</t>
  </si>
  <si>
    <t>LAP·2023·9</t>
  </si>
  <si>
    <t>Bloc avec chapiteaux engagés</t>
  </si>
  <si>
    <t>Polychromie vert, rouge, blanc</t>
  </si>
  <si>
    <t>1 jour : dépoussiérage et refixage polychromie</t>
  </si>
  <si>
    <t>LAP·2023·148</t>
  </si>
  <si>
    <t>Chapiteau ?</t>
  </si>
  <si>
    <t>Gris, brun, ocre jaune, blanc</t>
  </si>
  <si>
    <t xml:space="preserve">Polychromie très soulevée </t>
  </si>
  <si>
    <t xml:space="preserve">1 journée : refixage de polychromie et dépoussiérage en parallèle </t>
  </si>
  <si>
    <t>Consolidation de pierre (sans proposition d’étude pour la présence de sels)</t>
  </si>
  <si>
    <t>Interventions sur les dalles funéraires</t>
  </si>
  <si>
    <t>Désagrégations dues à la présence de sels solubles, à étudier</t>
  </si>
  <si>
    <t>Polychromies soulevées + désagrégations liées à la présence de sels solubles (à étudier pour les sels)</t>
  </si>
  <si>
    <t>Polychromies soulevées</t>
  </si>
  <si>
    <t>F14</t>
  </si>
  <si>
    <t>Ocre-rouge, beige</t>
  </si>
  <si>
    <t>Œuvres de la crypte - niveau 4</t>
  </si>
  <si>
    <t xml:space="preserve">Pierre </t>
  </si>
  <si>
    <t>IDENTIFICATION</t>
  </si>
  <si>
    <t>Interventions structurelles
(dépoussiérage et refixage en parallèle)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</si>
</sst>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11" borderId="0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11" borderId="0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shrinkToFit="1"/>
    </xf>
    <xf numFmtId="0" fontId="4" fillId="9" borderId="1" xfId="0" applyFont="1" applyFill="1" applyBorder="1" applyAlignment="1">
      <alignment vertical="center" shrinkToFit="1"/>
    </xf>
    <xf numFmtId="0" fontId="4" fillId="9" borderId="1" xfId="0" applyFont="1" applyFill="1" applyBorder="1" applyAlignment="1">
      <alignment horizontal="center" wrapText="1" shrinkToFit="1"/>
    </xf>
    <xf numFmtId="0" fontId="4" fillId="9" borderId="1" xfId="0" applyFont="1" applyFill="1" applyBorder="1" applyAlignment="1">
      <alignment vertical="center" wrapText="1" shrinkToFit="1"/>
    </xf>
    <xf numFmtId="0" fontId="5" fillId="7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 shrinkToFit="1"/>
    </xf>
    <xf numFmtId="0" fontId="1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shrinkToFit="1"/>
    </xf>
    <xf numFmtId="0" fontId="4" fillId="10" borderId="1" xfId="0" applyFont="1" applyFill="1" applyBorder="1" applyAlignment="1">
      <alignment horizontal="center" vertical="center" shrinkToFit="1"/>
    </xf>
    <xf numFmtId="0" fontId="4" fillId="10" borderId="1" xfId="0" applyFont="1" applyFill="1" applyBorder="1" applyAlignment="1">
      <alignment horizontal="center" vertical="center" wrapText="1" shrinkToFit="1"/>
    </xf>
    <xf numFmtId="0" fontId="5" fillId="8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N63"/>
  <sheetViews>
    <sheetView tabSelected="1" topLeftCell="R1" zoomScale="110" zoomScaleNormal="110" workbookViewId="0">
      <selection activeCell="AF3" sqref="AF3:AF4"/>
    </sheetView>
  </sheetViews>
  <sheetFormatPr baseColWidth="10" defaultRowHeight="15" x14ac:dyDescent="0.25"/>
  <cols>
    <col min="1" max="1" width="16.7109375" customWidth="1"/>
    <col min="14" max="14" width="13.7109375" customWidth="1"/>
    <col min="28" max="28" width="20.85546875" customWidth="1"/>
    <col min="31" max="31" width="17" customWidth="1"/>
  </cols>
  <sheetData>
    <row r="1" spans="1:182" ht="36" customHeight="1" x14ac:dyDescent="0.25">
      <c r="A1" s="22" t="s">
        <v>307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</row>
    <row r="2" spans="1:182" s="2" customFormat="1" ht="42" customHeight="1" x14ac:dyDescent="0.25">
      <c r="A2" s="23" t="s">
        <v>309</v>
      </c>
      <c r="B2" s="23"/>
      <c r="C2" s="23"/>
      <c r="D2" s="23"/>
      <c r="E2" s="23"/>
      <c r="F2" s="23"/>
      <c r="G2" s="23"/>
      <c r="H2" s="23"/>
      <c r="I2" s="23"/>
      <c r="J2" s="30" t="s">
        <v>20</v>
      </c>
      <c r="K2" s="27" t="s">
        <v>11</v>
      </c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8" t="s">
        <v>12</v>
      </c>
      <c r="AD2" s="28"/>
      <c r="AE2" s="28"/>
      <c r="AF2" s="28"/>
      <c r="AG2" s="28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</row>
    <row r="3" spans="1:182" s="2" customFormat="1" ht="40.5" customHeight="1" x14ac:dyDescent="0.25">
      <c r="A3" s="23" t="s">
        <v>13</v>
      </c>
      <c r="B3" s="23" t="s">
        <v>14</v>
      </c>
      <c r="C3" s="23" t="s">
        <v>15</v>
      </c>
      <c r="D3" s="23" t="s">
        <v>16</v>
      </c>
      <c r="E3" s="23" t="s">
        <v>17</v>
      </c>
      <c r="F3" s="23"/>
      <c r="G3" s="23"/>
      <c r="H3" s="23" t="s">
        <v>18</v>
      </c>
      <c r="I3" s="23" t="s">
        <v>19</v>
      </c>
      <c r="J3" s="30"/>
      <c r="K3" s="27" t="s">
        <v>22</v>
      </c>
      <c r="L3" s="27"/>
      <c r="M3" s="27"/>
      <c r="N3" s="27"/>
      <c r="O3" s="27"/>
      <c r="P3" s="27"/>
      <c r="Q3" s="27"/>
      <c r="R3" s="27"/>
      <c r="S3" s="27"/>
      <c r="T3" s="27"/>
      <c r="U3" s="27"/>
      <c r="V3" s="27" t="s">
        <v>23</v>
      </c>
      <c r="W3" s="27"/>
      <c r="X3" s="27"/>
      <c r="Y3" s="27"/>
      <c r="Z3" s="27"/>
      <c r="AA3" s="27"/>
      <c r="AB3" s="27" t="s">
        <v>24</v>
      </c>
      <c r="AC3" s="28" t="s">
        <v>25</v>
      </c>
      <c r="AD3" s="28"/>
      <c r="AE3" s="28"/>
      <c r="AF3" s="29" t="s">
        <v>310</v>
      </c>
      <c r="AG3" s="28" t="s">
        <v>21</v>
      </c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</row>
    <row r="4" spans="1:182" s="1" customFormat="1" ht="53.25" customHeight="1" x14ac:dyDescent="0.2">
      <c r="A4" s="23"/>
      <c r="B4" s="23"/>
      <c r="C4" s="23"/>
      <c r="D4" s="23"/>
      <c r="E4" s="20" t="s">
        <v>26</v>
      </c>
      <c r="F4" s="20" t="s">
        <v>27</v>
      </c>
      <c r="G4" s="20" t="s">
        <v>28</v>
      </c>
      <c r="H4" s="23"/>
      <c r="I4" s="23"/>
      <c r="J4" s="30"/>
      <c r="K4" s="18" t="s">
        <v>29</v>
      </c>
      <c r="L4" s="19" t="s">
        <v>30</v>
      </c>
      <c r="M4" s="17" t="s">
        <v>31</v>
      </c>
      <c r="N4" s="17" t="s">
        <v>32</v>
      </c>
      <c r="O4" s="17" t="s">
        <v>33</v>
      </c>
      <c r="P4" s="17" t="s">
        <v>34</v>
      </c>
      <c r="Q4" s="17" t="s">
        <v>35</v>
      </c>
      <c r="R4" s="17" t="s">
        <v>36</v>
      </c>
      <c r="S4" s="17" t="s">
        <v>37</v>
      </c>
      <c r="T4" s="17" t="s">
        <v>38</v>
      </c>
      <c r="U4" s="17" t="s">
        <v>21</v>
      </c>
      <c r="V4" s="17" t="s">
        <v>39</v>
      </c>
      <c r="W4" s="17" t="s">
        <v>40</v>
      </c>
      <c r="X4" s="17" t="s">
        <v>41</v>
      </c>
      <c r="Y4" s="17" t="s">
        <v>42</v>
      </c>
      <c r="Z4" s="17" t="s">
        <v>43</v>
      </c>
      <c r="AA4" s="17" t="s">
        <v>21</v>
      </c>
      <c r="AB4" s="27"/>
      <c r="AC4" s="16" t="s">
        <v>44</v>
      </c>
      <c r="AD4" s="16" t="s">
        <v>45</v>
      </c>
      <c r="AE4" s="21" t="s">
        <v>46</v>
      </c>
      <c r="AF4" s="29"/>
      <c r="AG4" s="28"/>
    </row>
    <row r="5" spans="1:182" s="3" customFormat="1" ht="46.15" customHeight="1" x14ac:dyDescent="0.25">
      <c r="A5" s="24" t="s">
        <v>300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</row>
    <row r="6" spans="1:182" s="12" customFormat="1" ht="46.9" customHeight="1" x14ac:dyDescent="0.25">
      <c r="A6" s="4" t="s">
        <v>0</v>
      </c>
      <c r="B6" s="4" t="s">
        <v>1</v>
      </c>
      <c r="C6" s="4" t="s">
        <v>49</v>
      </c>
      <c r="D6" s="4">
        <v>1</v>
      </c>
      <c r="E6" s="4">
        <v>28</v>
      </c>
      <c r="F6" s="4">
        <v>40</v>
      </c>
      <c r="G6" s="4">
        <v>17</v>
      </c>
      <c r="H6" s="5">
        <f t="shared" ref="H6" si="0">(((E6*F6*G6))/1000000)*1800</f>
        <v>34.272000000000006</v>
      </c>
      <c r="I6" s="4" t="s">
        <v>2</v>
      </c>
      <c r="J6" s="6" t="s">
        <v>4</v>
      </c>
      <c r="K6" s="7" t="s">
        <v>5</v>
      </c>
      <c r="L6" s="7" t="s">
        <v>6</v>
      </c>
      <c r="M6" s="8" t="s">
        <v>7</v>
      </c>
      <c r="N6" s="8" t="s">
        <v>8</v>
      </c>
      <c r="O6" s="8" t="s">
        <v>5</v>
      </c>
      <c r="P6" s="8" t="s">
        <v>8</v>
      </c>
      <c r="Q6" s="8" t="s">
        <v>7</v>
      </c>
      <c r="R6" s="8" t="s">
        <v>6</v>
      </c>
      <c r="S6" s="8" t="s">
        <v>7</v>
      </c>
      <c r="T6" s="8" t="s">
        <v>7</v>
      </c>
      <c r="U6" s="8"/>
      <c r="V6" s="8" t="s">
        <v>5</v>
      </c>
      <c r="W6" s="8" t="s">
        <v>6</v>
      </c>
      <c r="X6" s="8" t="s">
        <v>6</v>
      </c>
      <c r="Y6" s="8" t="s">
        <v>5</v>
      </c>
      <c r="Z6" s="8" t="s">
        <v>5</v>
      </c>
      <c r="AA6" s="8"/>
      <c r="AB6" s="8" t="s">
        <v>9</v>
      </c>
      <c r="AC6" s="9"/>
      <c r="AD6" s="9"/>
      <c r="AE6" s="9"/>
      <c r="AF6" s="10" t="s">
        <v>10</v>
      </c>
      <c r="AG6" s="10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</row>
    <row r="7" spans="1:182" s="12" customFormat="1" ht="48" x14ac:dyDescent="0.25">
      <c r="A7" s="4" t="s">
        <v>47</v>
      </c>
      <c r="B7" s="4" t="s">
        <v>48</v>
      </c>
      <c r="C7" s="4" t="s">
        <v>49</v>
      </c>
      <c r="D7" s="4">
        <v>1</v>
      </c>
      <c r="E7" s="4">
        <v>50</v>
      </c>
      <c r="F7" s="4">
        <v>40</v>
      </c>
      <c r="G7" s="4">
        <v>9</v>
      </c>
      <c r="H7" s="5">
        <f>(((E7*F7*G7))/1000000)*1800</f>
        <v>32.4</v>
      </c>
      <c r="I7" s="4" t="s">
        <v>2</v>
      </c>
      <c r="J7" s="6" t="s">
        <v>50</v>
      </c>
      <c r="K7" s="7" t="s">
        <v>5</v>
      </c>
      <c r="L7" s="7" t="s">
        <v>6</v>
      </c>
      <c r="M7" s="8" t="s">
        <v>7</v>
      </c>
      <c r="N7" s="8" t="s">
        <v>8</v>
      </c>
      <c r="O7" s="8" t="s">
        <v>5</v>
      </c>
      <c r="P7" s="8" t="s">
        <v>51</v>
      </c>
      <c r="Q7" s="8" t="s">
        <v>7</v>
      </c>
      <c r="R7" s="8" t="s">
        <v>6</v>
      </c>
      <c r="S7" s="8" t="s">
        <v>7</v>
      </c>
      <c r="T7" s="8" t="s">
        <v>7</v>
      </c>
      <c r="U7" s="8"/>
      <c r="V7" s="8" t="s">
        <v>5</v>
      </c>
      <c r="W7" s="8" t="s">
        <v>7</v>
      </c>
      <c r="X7" s="8" t="s">
        <v>7</v>
      </c>
      <c r="Y7" s="8" t="s">
        <v>7</v>
      </c>
      <c r="Z7" s="8" t="s">
        <v>5</v>
      </c>
      <c r="AA7" s="8" t="s">
        <v>52</v>
      </c>
      <c r="AB7" s="8" t="s">
        <v>9</v>
      </c>
      <c r="AC7" s="10"/>
      <c r="AD7" s="9"/>
      <c r="AE7" s="9" t="s">
        <v>53</v>
      </c>
      <c r="AF7" s="10" t="s">
        <v>54</v>
      </c>
      <c r="AG7" s="10" t="s">
        <v>55</v>
      </c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</row>
    <row r="8" spans="1:182" s="12" customFormat="1" ht="48" x14ac:dyDescent="0.25">
      <c r="A8" s="4" t="s">
        <v>56</v>
      </c>
      <c r="B8" s="4" t="s">
        <v>57</v>
      </c>
      <c r="C8" s="4" t="s">
        <v>49</v>
      </c>
      <c r="D8" s="4">
        <v>1</v>
      </c>
      <c r="E8" s="4">
        <v>39</v>
      </c>
      <c r="F8" s="4">
        <v>84</v>
      </c>
      <c r="G8" s="4">
        <v>30</v>
      </c>
      <c r="H8" s="5">
        <f>(((E8*F8*G8))/1000000)*1800</f>
        <v>176.90400000000002</v>
      </c>
      <c r="I8" s="4" t="s">
        <v>2</v>
      </c>
      <c r="J8" s="6" t="s">
        <v>58</v>
      </c>
      <c r="K8" s="7" t="s">
        <v>5</v>
      </c>
      <c r="L8" s="7" t="s">
        <v>5</v>
      </c>
      <c r="M8" s="8" t="s">
        <v>7</v>
      </c>
      <c r="N8" s="8" t="s">
        <v>8</v>
      </c>
      <c r="O8" s="8" t="s">
        <v>5</v>
      </c>
      <c r="P8" s="8" t="s">
        <v>59</v>
      </c>
      <c r="Q8" s="8" t="s">
        <v>5</v>
      </c>
      <c r="R8" s="8" t="s">
        <v>6</v>
      </c>
      <c r="S8" s="8" t="s">
        <v>7</v>
      </c>
      <c r="T8" s="8" t="s">
        <v>7</v>
      </c>
      <c r="U8" s="8" t="s">
        <v>60</v>
      </c>
      <c r="V8" s="8" t="s">
        <v>61</v>
      </c>
      <c r="W8" s="8" t="s">
        <v>5</v>
      </c>
      <c r="X8" s="8" t="s">
        <v>7</v>
      </c>
      <c r="Y8" s="8" t="s">
        <v>61</v>
      </c>
      <c r="Z8" s="8" t="s">
        <v>5</v>
      </c>
      <c r="AA8" s="8" t="s">
        <v>62</v>
      </c>
      <c r="AB8" s="8" t="s">
        <v>9</v>
      </c>
      <c r="AC8" s="9" t="s">
        <v>63</v>
      </c>
      <c r="AD8" s="9"/>
      <c r="AE8" s="9" t="s">
        <v>63</v>
      </c>
      <c r="AF8" s="10"/>
      <c r="AG8" s="10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</row>
    <row r="9" spans="1:182" s="13" customFormat="1" ht="36" x14ac:dyDescent="0.25">
      <c r="A9" s="4" t="s">
        <v>64</v>
      </c>
      <c r="B9" s="4" t="s">
        <v>65</v>
      </c>
      <c r="C9" s="4" t="s">
        <v>66</v>
      </c>
      <c r="D9" s="4">
        <v>1</v>
      </c>
      <c r="E9" s="4">
        <v>13</v>
      </c>
      <c r="F9" s="4">
        <v>14</v>
      </c>
      <c r="G9" s="4">
        <v>12</v>
      </c>
      <c r="H9" s="5">
        <f t="shared" ref="H9" si="1">(((E9*F9*G9))/1000000)*1800</f>
        <v>3.9312000000000005</v>
      </c>
      <c r="I9" s="4" t="s">
        <v>2</v>
      </c>
      <c r="J9" s="6" t="s">
        <v>3</v>
      </c>
      <c r="K9" s="8" t="s">
        <v>5</v>
      </c>
      <c r="L9" s="8" t="s">
        <v>5</v>
      </c>
      <c r="M9" s="8" t="s">
        <v>7</v>
      </c>
      <c r="N9" s="8" t="s">
        <v>67</v>
      </c>
      <c r="O9" s="8" t="s">
        <v>6</v>
      </c>
      <c r="P9" s="8" t="s">
        <v>68</v>
      </c>
      <c r="Q9" s="8" t="s">
        <v>7</v>
      </c>
      <c r="R9" s="8" t="s">
        <v>7</v>
      </c>
      <c r="S9" s="8" t="s">
        <v>6</v>
      </c>
      <c r="T9" s="8" t="s">
        <v>7</v>
      </c>
      <c r="U9" s="8"/>
      <c r="V9" s="8" t="s">
        <v>5</v>
      </c>
      <c r="W9" s="8" t="s">
        <v>5</v>
      </c>
      <c r="X9" s="8" t="s">
        <v>7</v>
      </c>
      <c r="Y9" s="8" t="s">
        <v>5</v>
      </c>
      <c r="Z9" s="8" t="s">
        <v>5</v>
      </c>
      <c r="AA9" s="8"/>
      <c r="AB9" s="8" t="s">
        <v>9</v>
      </c>
      <c r="AC9" s="9" t="s">
        <v>53</v>
      </c>
      <c r="AD9" s="9"/>
      <c r="AE9" s="9"/>
      <c r="AF9" s="10" t="s">
        <v>69</v>
      </c>
      <c r="AG9" s="9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</row>
    <row r="10" spans="1:182" ht="29.45" customHeight="1" x14ac:dyDescent="0.25">
      <c r="A10" s="26" t="s">
        <v>301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</row>
    <row r="11" spans="1:182" s="12" customFormat="1" ht="65.45" customHeight="1" x14ac:dyDescent="0.25">
      <c r="A11" s="4">
        <v>4</v>
      </c>
      <c r="B11" s="4" t="s">
        <v>70</v>
      </c>
      <c r="C11" s="4" t="s">
        <v>71</v>
      </c>
      <c r="D11" s="4">
        <v>1</v>
      </c>
      <c r="E11" s="4">
        <v>231</v>
      </c>
      <c r="F11" s="4">
        <v>101</v>
      </c>
      <c r="G11" s="4">
        <v>18</v>
      </c>
      <c r="H11" s="5">
        <f t="shared" ref="H11:H14" si="2">(((E11*F11*G11))/1000000)*1800</f>
        <v>755.92439999999999</v>
      </c>
      <c r="I11" s="4" t="s">
        <v>2</v>
      </c>
      <c r="J11" s="6" t="s">
        <v>3</v>
      </c>
      <c r="K11" s="7" t="s">
        <v>5</v>
      </c>
      <c r="L11" s="7" t="s">
        <v>5</v>
      </c>
      <c r="M11" s="8" t="s">
        <v>7</v>
      </c>
      <c r="N11" s="8" t="s">
        <v>8</v>
      </c>
      <c r="O11" s="8" t="s">
        <v>6</v>
      </c>
      <c r="P11" s="8" t="s">
        <v>8</v>
      </c>
      <c r="Q11" s="8" t="s">
        <v>7</v>
      </c>
      <c r="R11" s="8" t="s">
        <v>5</v>
      </c>
      <c r="S11" s="8" t="s">
        <v>5</v>
      </c>
      <c r="T11" s="8" t="s">
        <v>6</v>
      </c>
      <c r="U11" s="8" t="s">
        <v>72</v>
      </c>
      <c r="V11" s="8" t="s">
        <v>7</v>
      </c>
      <c r="W11" s="8" t="s">
        <v>5</v>
      </c>
      <c r="X11" s="8" t="s">
        <v>7</v>
      </c>
      <c r="Y11" s="8" t="s">
        <v>7</v>
      </c>
      <c r="Z11" s="8" t="s">
        <v>6</v>
      </c>
      <c r="AA11" s="8" t="s">
        <v>73</v>
      </c>
      <c r="AB11" s="8" t="s">
        <v>9</v>
      </c>
      <c r="AC11" s="9"/>
      <c r="AD11" s="9" t="s">
        <v>63</v>
      </c>
      <c r="AE11" s="9" t="s">
        <v>74</v>
      </c>
      <c r="AF11" s="10" t="s">
        <v>75</v>
      </c>
      <c r="AG11" s="10" t="s">
        <v>76</v>
      </c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</row>
    <row r="12" spans="1:182" s="12" customFormat="1" ht="64.900000000000006" customHeight="1" x14ac:dyDescent="0.25">
      <c r="A12" s="4">
        <v>5</v>
      </c>
      <c r="B12" s="4" t="s">
        <v>77</v>
      </c>
      <c r="C12" s="4" t="s">
        <v>78</v>
      </c>
      <c r="D12" s="4">
        <v>1</v>
      </c>
      <c r="E12" s="4">
        <v>198</v>
      </c>
      <c r="F12" s="4">
        <v>108</v>
      </c>
      <c r="G12" s="4">
        <v>11</v>
      </c>
      <c r="H12" s="5">
        <f t="shared" si="2"/>
        <v>423.40319999999997</v>
      </c>
      <c r="I12" s="4" t="s">
        <v>2</v>
      </c>
      <c r="J12" s="6" t="s">
        <v>3</v>
      </c>
      <c r="K12" s="7" t="s">
        <v>5</v>
      </c>
      <c r="L12" s="7" t="s">
        <v>6</v>
      </c>
      <c r="M12" s="8" t="s">
        <v>7</v>
      </c>
      <c r="N12" s="8" t="s">
        <v>8</v>
      </c>
      <c r="O12" s="8" t="s">
        <v>5</v>
      </c>
      <c r="P12" s="8" t="s">
        <v>68</v>
      </c>
      <c r="Q12" s="8" t="s">
        <v>5</v>
      </c>
      <c r="R12" s="8" t="s">
        <v>5</v>
      </c>
      <c r="S12" s="8" t="s">
        <v>6</v>
      </c>
      <c r="T12" s="8" t="s">
        <v>6</v>
      </c>
      <c r="U12" s="8"/>
      <c r="V12" s="8" t="s">
        <v>6</v>
      </c>
      <c r="W12" s="8" t="s">
        <v>7</v>
      </c>
      <c r="X12" s="8" t="s">
        <v>7</v>
      </c>
      <c r="Y12" s="8" t="s">
        <v>5</v>
      </c>
      <c r="Z12" s="8" t="s">
        <v>6</v>
      </c>
      <c r="AA12" s="8"/>
      <c r="AB12" s="8" t="s">
        <v>9</v>
      </c>
      <c r="AC12" s="9"/>
      <c r="AD12" s="9" t="s">
        <v>74</v>
      </c>
      <c r="AE12" s="9"/>
      <c r="AF12" s="10" t="s">
        <v>79</v>
      </c>
      <c r="AG12" s="10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</row>
    <row r="13" spans="1:182" s="12" customFormat="1" ht="55.15" customHeight="1" x14ac:dyDescent="0.25">
      <c r="A13" s="4">
        <v>12</v>
      </c>
      <c r="B13" s="4" t="s">
        <v>80</v>
      </c>
      <c r="C13" s="4" t="s">
        <v>81</v>
      </c>
      <c r="D13" s="4">
        <v>1</v>
      </c>
      <c r="E13" s="4">
        <v>266</v>
      </c>
      <c r="F13" s="4">
        <v>104</v>
      </c>
      <c r="G13" s="4">
        <v>14</v>
      </c>
      <c r="H13" s="5">
        <f t="shared" si="2"/>
        <v>697.13279999999997</v>
      </c>
      <c r="I13" s="4" t="s">
        <v>2</v>
      </c>
      <c r="J13" s="6" t="s">
        <v>3</v>
      </c>
      <c r="K13" s="7" t="s">
        <v>5</v>
      </c>
      <c r="L13" s="7" t="s">
        <v>5</v>
      </c>
      <c r="M13" s="8" t="s">
        <v>7</v>
      </c>
      <c r="N13" s="8" t="s">
        <v>8</v>
      </c>
      <c r="O13" s="8" t="s">
        <v>5</v>
      </c>
      <c r="P13" s="8" t="s">
        <v>68</v>
      </c>
      <c r="Q13" s="8" t="s">
        <v>5</v>
      </c>
      <c r="R13" s="8" t="s">
        <v>5</v>
      </c>
      <c r="S13" s="8" t="s">
        <v>6</v>
      </c>
      <c r="T13" s="8" t="s">
        <v>6</v>
      </c>
      <c r="U13" s="8"/>
      <c r="V13" s="8" t="s">
        <v>6</v>
      </c>
      <c r="W13" s="8" t="s">
        <v>7</v>
      </c>
      <c r="X13" s="8" t="s">
        <v>7</v>
      </c>
      <c r="Y13" s="8" t="s">
        <v>6</v>
      </c>
      <c r="Z13" s="8" t="s">
        <v>5</v>
      </c>
      <c r="AA13" s="8" t="s">
        <v>82</v>
      </c>
      <c r="AB13" s="8" t="s">
        <v>9</v>
      </c>
      <c r="AC13" s="9"/>
      <c r="AD13" s="9"/>
      <c r="AE13" s="9"/>
      <c r="AF13" s="10" t="s">
        <v>83</v>
      </c>
      <c r="AG13" s="10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</row>
    <row r="14" spans="1:182" s="12" customFormat="1" ht="72" x14ac:dyDescent="0.25">
      <c r="A14" s="4" t="s">
        <v>84</v>
      </c>
      <c r="B14" s="4" t="s">
        <v>85</v>
      </c>
      <c r="C14" s="4" t="s">
        <v>86</v>
      </c>
      <c r="D14" s="4">
        <v>1</v>
      </c>
      <c r="E14" s="4">
        <v>168</v>
      </c>
      <c r="F14" s="4">
        <v>116</v>
      </c>
      <c r="G14" s="4">
        <v>14</v>
      </c>
      <c r="H14" s="5">
        <f t="shared" si="2"/>
        <v>491.09760000000006</v>
      </c>
      <c r="I14" s="4" t="s">
        <v>2</v>
      </c>
      <c r="J14" s="6" t="s">
        <v>3</v>
      </c>
      <c r="K14" s="8" t="s">
        <v>5</v>
      </c>
      <c r="L14" s="8" t="s">
        <v>5</v>
      </c>
      <c r="M14" s="8" t="s">
        <v>7</v>
      </c>
      <c r="N14" s="8" t="s">
        <v>8</v>
      </c>
      <c r="O14" s="8" t="s">
        <v>7</v>
      </c>
      <c r="P14" s="8" t="s">
        <v>68</v>
      </c>
      <c r="Q14" s="8" t="s">
        <v>5</v>
      </c>
      <c r="R14" s="8" t="s">
        <v>5</v>
      </c>
      <c r="S14" s="8" t="s">
        <v>6</v>
      </c>
      <c r="T14" s="8" t="s">
        <v>6</v>
      </c>
      <c r="U14" s="8"/>
      <c r="V14" s="8" t="s">
        <v>6</v>
      </c>
      <c r="W14" s="8" t="s">
        <v>7</v>
      </c>
      <c r="X14" s="8" t="s">
        <v>7</v>
      </c>
      <c r="Y14" s="8" t="s">
        <v>6</v>
      </c>
      <c r="Z14" s="8" t="s">
        <v>5</v>
      </c>
      <c r="AA14" s="8"/>
      <c r="AB14" s="8" t="s">
        <v>9</v>
      </c>
      <c r="AC14" s="9"/>
      <c r="AD14" s="9" t="s">
        <v>74</v>
      </c>
      <c r="AE14" s="9" t="s">
        <v>63</v>
      </c>
      <c r="AF14" s="9" t="s">
        <v>87</v>
      </c>
      <c r="AG14" s="9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</row>
    <row r="15" spans="1:182" ht="35.450000000000003" customHeight="1" x14ac:dyDescent="0.25">
      <c r="A15" s="26" t="s">
        <v>302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</row>
    <row r="16" spans="1:182" s="12" customFormat="1" ht="66" customHeight="1" x14ac:dyDescent="0.25">
      <c r="A16" s="4" t="s">
        <v>88</v>
      </c>
      <c r="B16" s="4" t="s">
        <v>89</v>
      </c>
      <c r="C16" s="4" t="s">
        <v>308</v>
      </c>
      <c r="D16" s="4">
        <v>1</v>
      </c>
      <c r="E16" s="4">
        <v>30</v>
      </c>
      <c r="F16" s="4">
        <v>35</v>
      </c>
      <c r="G16" s="4">
        <v>52</v>
      </c>
      <c r="H16" s="5">
        <f t="shared" ref="H16:H21" si="3">(((E16*F16*G16))/1000000)*1800</f>
        <v>98.28</v>
      </c>
      <c r="I16" s="4" t="s">
        <v>2</v>
      </c>
      <c r="J16" s="6" t="s">
        <v>90</v>
      </c>
      <c r="K16" s="7" t="s">
        <v>5</v>
      </c>
      <c r="L16" s="7" t="s">
        <v>6</v>
      </c>
      <c r="M16" s="8" t="s">
        <v>6</v>
      </c>
      <c r="N16" s="8" t="s">
        <v>8</v>
      </c>
      <c r="O16" s="8" t="s">
        <v>5</v>
      </c>
      <c r="P16" s="8" t="s">
        <v>59</v>
      </c>
      <c r="Q16" s="8" t="s">
        <v>6</v>
      </c>
      <c r="R16" s="8" t="s">
        <v>7</v>
      </c>
      <c r="S16" s="8" t="s">
        <v>7</v>
      </c>
      <c r="T16" s="8" t="s">
        <v>7</v>
      </c>
      <c r="U16" s="8" t="s">
        <v>91</v>
      </c>
      <c r="V16" s="8" t="s">
        <v>5</v>
      </c>
      <c r="W16" s="8" t="s">
        <v>7</v>
      </c>
      <c r="X16" s="8" t="s">
        <v>7</v>
      </c>
      <c r="Y16" s="8" t="s">
        <v>7</v>
      </c>
      <c r="Z16" s="8" t="s">
        <v>5</v>
      </c>
      <c r="AA16" s="8" t="s">
        <v>92</v>
      </c>
      <c r="AB16" s="8" t="s">
        <v>93</v>
      </c>
      <c r="AC16" s="9" t="s">
        <v>63</v>
      </c>
      <c r="AD16" s="9"/>
      <c r="AE16" s="9" t="s">
        <v>94</v>
      </c>
      <c r="AF16" s="9" t="s">
        <v>95</v>
      </c>
      <c r="AG16" s="10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</row>
    <row r="17" spans="1:182" s="12" customFormat="1" ht="39" customHeight="1" x14ac:dyDescent="0.25">
      <c r="A17" s="4" t="s">
        <v>96</v>
      </c>
      <c r="B17" s="4" t="s">
        <v>97</v>
      </c>
      <c r="C17" s="4" t="s">
        <v>49</v>
      </c>
      <c r="D17" s="4">
        <v>1</v>
      </c>
      <c r="E17" s="4">
        <v>20</v>
      </c>
      <c r="F17" s="4">
        <v>44</v>
      </c>
      <c r="G17" s="4">
        <v>40</v>
      </c>
      <c r="H17" s="5">
        <f t="shared" si="3"/>
        <v>63.360000000000007</v>
      </c>
      <c r="I17" s="4" t="s">
        <v>2</v>
      </c>
      <c r="J17" s="6" t="s">
        <v>98</v>
      </c>
      <c r="K17" s="7" t="s">
        <v>5</v>
      </c>
      <c r="L17" s="7" t="s">
        <v>7</v>
      </c>
      <c r="M17" s="8" t="s">
        <v>7</v>
      </c>
      <c r="N17" s="8" t="s">
        <v>8</v>
      </c>
      <c r="O17" s="8" t="s">
        <v>7</v>
      </c>
      <c r="P17" s="8" t="s">
        <v>59</v>
      </c>
      <c r="Q17" s="8" t="s">
        <v>7</v>
      </c>
      <c r="R17" s="8" t="s">
        <v>7</v>
      </c>
      <c r="S17" s="8" t="s">
        <v>7</v>
      </c>
      <c r="T17" s="8" t="s">
        <v>7</v>
      </c>
      <c r="U17" s="14" t="s">
        <v>99</v>
      </c>
      <c r="V17" s="8" t="s">
        <v>5</v>
      </c>
      <c r="W17" s="8" t="s">
        <v>5</v>
      </c>
      <c r="X17" s="8" t="s">
        <v>7</v>
      </c>
      <c r="Y17" s="8" t="s">
        <v>7</v>
      </c>
      <c r="Z17" s="8" t="s">
        <v>5</v>
      </c>
      <c r="AA17" s="8" t="s">
        <v>100</v>
      </c>
      <c r="AB17" s="8" t="s">
        <v>101</v>
      </c>
      <c r="AC17" s="9" t="s">
        <v>94</v>
      </c>
      <c r="AD17" s="9"/>
      <c r="AE17" s="9"/>
      <c r="AF17" s="10" t="s">
        <v>102</v>
      </c>
      <c r="AG17" s="10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</row>
    <row r="18" spans="1:182" s="12" customFormat="1" ht="60" x14ac:dyDescent="0.25">
      <c r="A18" s="4" t="s">
        <v>103</v>
      </c>
      <c r="B18" s="4" t="s">
        <v>1</v>
      </c>
      <c r="C18" s="4" t="s">
        <v>49</v>
      </c>
      <c r="D18" s="4">
        <v>1</v>
      </c>
      <c r="E18" s="4">
        <v>18</v>
      </c>
      <c r="F18" s="4">
        <v>40</v>
      </c>
      <c r="G18" s="4">
        <v>37</v>
      </c>
      <c r="H18" s="5">
        <f t="shared" si="3"/>
        <v>47.951999999999998</v>
      </c>
      <c r="I18" s="4" t="s">
        <v>2</v>
      </c>
      <c r="J18" s="6" t="s">
        <v>3</v>
      </c>
      <c r="K18" s="7" t="s">
        <v>5</v>
      </c>
      <c r="L18" s="7" t="s">
        <v>5</v>
      </c>
      <c r="M18" s="8" t="s">
        <v>7</v>
      </c>
      <c r="N18" s="8" t="s">
        <v>8</v>
      </c>
      <c r="O18" s="8" t="s">
        <v>5</v>
      </c>
      <c r="P18" s="8" t="s">
        <v>59</v>
      </c>
      <c r="Q18" s="8" t="s">
        <v>7</v>
      </c>
      <c r="R18" s="8" t="s">
        <v>7</v>
      </c>
      <c r="S18" s="8" t="s">
        <v>7</v>
      </c>
      <c r="T18" s="8" t="s">
        <v>7</v>
      </c>
      <c r="U18" s="8"/>
      <c r="V18" s="8" t="s">
        <v>6</v>
      </c>
      <c r="W18" s="8" t="s">
        <v>7</v>
      </c>
      <c r="X18" s="8" t="s">
        <v>7</v>
      </c>
      <c r="Y18" s="8" t="s">
        <v>7</v>
      </c>
      <c r="Z18" s="8" t="s">
        <v>5</v>
      </c>
      <c r="AA18" s="8"/>
      <c r="AB18" s="8" t="s">
        <v>9</v>
      </c>
      <c r="AC18" s="9" t="s">
        <v>53</v>
      </c>
      <c r="AD18" s="9"/>
      <c r="AE18" s="9"/>
      <c r="AF18" s="10" t="s">
        <v>104</v>
      </c>
      <c r="AG18" s="10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</row>
    <row r="19" spans="1:182" s="12" customFormat="1" ht="60" x14ac:dyDescent="0.25">
      <c r="A19" s="4" t="s">
        <v>105</v>
      </c>
      <c r="B19" s="4" t="s">
        <v>1</v>
      </c>
      <c r="C19" s="4" t="s">
        <v>49</v>
      </c>
      <c r="D19" s="4">
        <v>1</v>
      </c>
      <c r="E19" s="4">
        <v>29</v>
      </c>
      <c r="F19" s="4">
        <v>37</v>
      </c>
      <c r="G19" s="4">
        <v>43</v>
      </c>
      <c r="H19" s="5">
        <f t="shared" si="3"/>
        <v>83.050200000000004</v>
      </c>
      <c r="I19" s="4" t="s">
        <v>2</v>
      </c>
      <c r="J19" s="6" t="s">
        <v>3</v>
      </c>
      <c r="K19" s="7" t="s">
        <v>5</v>
      </c>
      <c r="L19" s="7" t="s">
        <v>6</v>
      </c>
      <c r="M19" s="8" t="s">
        <v>7</v>
      </c>
      <c r="N19" s="8" t="s">
        <v>8</v>
      </c>
      <c r="O19" s="8" t="s">
        <v>5</v>
      </c>
      <c r="P19" s="8" t="s">
        <v>59</v>
      </c>
      <c r="Q19" s="8" t="s">
        <v>7</v>
      </c>
      <c r="R19" s="8" t="s">
        <v>7</v>
      </c>
      <c r="S19" s="8" t="s">
        <v>7</v>
      </c>
      <c r="T19" s="8" t="s">
        <v>7</v>
      </c>
      <c r="U19" s="8"/>
      <c r="V19" s="8" t="s">
        <v>5</v>
      </c>
      <c r="W19" s="8" t="s">
        <v>7</v>
      </c>
      <c r="X19" s="8" t="s">
        <v>7</v>
      </c>
      <c r="Y19" s="8" t="s">
        <v>5</v>
      </c>
      <c r="Z19" s="8" t="s">
        <v>5</v>
      </c>
      <c r="AA19" s="8"/>
      <c r="AB19" s="8" t="s">
        <v>9</v>
      </c>
      <c r="AC19" s="9" t="s">
        <v>53</v>
      </c>
      <c r="AD19" s="9"/>
      <c r="AE19" s="9"/>
      <c r="AF19" s="10" t="s">
        <v>106</v>
      </c>
      <c r="AG19" s="10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</row>
    <row r="20" spans="1:182" s="12" customFormat="1" ht="60" x14ac:dyDescent="0.25">
      <c r="A20" s="4" t="s">
        <v>107</v>
      </c>
      <c r="B20" s="4" t="s">
        <v>108</v>
      </c>
      <c r="C20" s="4" t="s">
        <v>49</v>
      </c>
      <c r="D20" s="4">
        <v>1</v>
      </c>
      <c r="E20" s="4">
        <v>27</v>
      </c>
      <c r="F20" s="4">
        <v>78</v>
      </c>
      <c r="G20" s="4">
        <v>51</v>
      </c>
      <c r="H20" s="5">
        <f t="shared" si="3"/>
        <v>193.33080000000001</v>
      </c>
      <c r="I20" s="4" t="s">
        <v>2</v>
      </c>
      <c r="J20" s="6" t="s">
        <v>109</v>
      </c>
      <c r="K20" s="7" t="s">
        <v>5</v>
      </c>
      <c r="L20" s="7" t="s">
        <v>7</v>
      </c>
      <c r="M20" s="8" t="s">
        <v>7</v>
      </c>
      <c r="N20" s="8" t="s">
        <v>8</v>
      </c>
      <c r="O20" s="8" t="s">
        <v>5</v>
      </c>
      <c r="P20" s="8" t="s">
        <v>59</v>
      </c>
      <c r="Q20" s="8" t="s">
        <v>7</v>
      </c>
      <c r="R20" s="8" t="s">
        <v>7</v>
      </c>
      <c r="S20" s="8" t="s">
        <v>7</v>
      </c>
      <c r="T20" s="8" t="s">
        <v>7</v>
      </c>
      <c r="U20" s="8"/>
      <c r="V20" s="8" t="s">
        <v>6</v>
      </c>
      <c r="W20" s="8" t="s">
        <v>7</v>
      </c>
      <c r="X20" s="8" t="s">
        <v>7</v>
      </c>
      <c r="Y20" s="8" t="s">
        <v>6</v>
      </c>
      <c r="Z20" s="8" t="s">
        <v>5</v>
      </c>
      <c r="AA20" s="8"/>
      <c r="AB20" s="8" t="s">
        <v>9</v>
      </c>
      <c r="AC20" s="9" t="s">
        <v>94</v>
      </c>
      <c r="AD20" s="9"/>
      <c r="AE20" s="9"/>
      <c r="AF20" s="10" t="s">
        <v>106</v>
      </c>
      <c r="AG20" s="10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</row>
    <row r="21" spans="1:182" s="12" customFormat="1" ht="60" x14ac:dyDescent="0.25">
      <c r="A21" s="4" t="s">
        <v>110</v>
      </c>
      <c r="B21" s="4" t="s">
        <v>111</v>
      </c>
      <c r="C21" s="4" t="s">
        <v>49</v>
      </c>
      <c r="D21" s="4">
        <v>1</v>
      </c>
      <c r="E21" s="4">
        <v>26</v>
      </c>
      <c r="F21" s="4">
        <v>83</v>
      </c>
      <c r="G21" s="4">
        <v>67</v>
      </c>
      <c r="H21" s="5">
        <f t="shared" si="3"/>
        <v>260.25479999999999</v>
      </c>
      <c r="I21" s="4" t="s">
        <v>2</v>
      </c>
      <c r="J21" s="6" t="s">
        <v>3</v>
      </c>
      <c r="K21" s="7" t="s">
        <v>5</v>
      </c>
      <c r="L21" s="7" t="s">
        <v>7</v>
      </c>
      <c r="M21" s="8" t="s">
        <v>7</v>
      </c>
      <c r="N21" s="8" t="s">
        <v>8</v>
      </c>
      <c r="O21" s="8" t="s">
        <v>5</v>
      </c>
      <c r="P21" s="8" t="s">
        <v>59</v>
      </c>
      <c r="Q21" s="8" t="s">
        <v>7</v>
      </c>
      <c r="R21" s="8" t="s">
        <v>7</v>
      </c>
      <c r="S21" s="8" t="s">
        <v>6</v>
      </c>
      <c r="T21" s="8" t="s">
        <v>7</v>
      </c>
      <c r="U21" s="8"/>
      <c r="V21" s="8" t="s">
        <v>6</v>
      </c>
      <c r="W21" s="8" t="s">
        <v>7</v>
      </c>
      <c r="X21" s="8" t="s">
        <v>7</v>
      </c>
      <c r="Y21" s="8" t="s">
        <v>6</v>
      </c>
      <c r="Z21" s="8" t="s">
        <v>5</v>
      </c>
      <c r="AA21" s="8"/>
      <c r="AB21" s="8" t="s">
        <v>9</v>
      </c>
      <c r="AC21" s="9" t="s">
        <v>94</v>
      </c>
      <c r="AD21" s="9"/>
      <c r="AE21" s="9"/>
      <c r="AF21" s="10" t="s">
        <v>95</v>
      </c>
      <c r="AG21" s="10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</row>
    <row r="22" spans="1:182" s="12" customFormat="1" ht="60" x14ac:dyDescent="0.25">
      <c r="A22" s="4" t="s">
        <v>112</v>
      </c>
      <c r="B22" s="4" t="s">
        <v>113</v>
      </c>
      <c r="C22" s="4" t="s">
        <v>49</v>
      </c>
      <c r="D22" s="4">
        <v>1</v>
      </c>
      <c r="E22" s="4">
        <v>30</v>
      </c>
      <c r="F22" s="4">
        <v>16</v>
      </c>
      <c r="G22" s="4">
        <v>20</v>
      </c>
      <c r="H22" s="5">
        <f>(((E22*F22*G22))/1000000)*1800</f>
        <v>17.279999999999998</v>
      </c>
      <c r="I22" s="4" t="s">
        <v>2</v>
      </c>
      <c r="J22" s="6" t="s">
        <v>3</v>
      </c>
      <c r="K22" s="7" t="s">
        <v>5</v>
      </c>
      <c r="L22" s="7" t="s">
        <v>7</v>
      </c>
      <c r="M22" s="8" t="s">
        <v>7</v>
      </c>
      <c r="N22" s="8" t="s">
        <v>8</v>
      </c>
      <c r="O22" s="8" t="s">
        <v>5</v>
      </c>
      <c r="P22" s="8" t="s">
        <v>59</v>
      </c>
      <c r="Q22" s="8" t="s">
        <v>7</v>
      </c>
      <c r="R22" s="8" t="s">
        <v>7</v>
      </c>
      <c r="S22" s="8" t="s">
        <v>7</v>
      </c>
      <c r="T22" s="8" t="s">
        <v>6</v>
      </c>
      <c r="U22" s="8" t="s">
        <v>114</v>
      </c>
      <c r="V22" s="8" t="s">
        <v>5</v>
      </c>
      <c r="W22" s="8" t="s">
        <v>7</v>
      </c>
      <c r="X22" s="8" t="s">
        <v>7</v>
      </c>
      <c r="Y22" s="8" t="s">
        <v>7</v>
      </c>
      <c r="Z22" s="8" t="s">
        <v>5</v>
      </c>
      <c r="AA22" s="8" t="s">
        <v>115</v>
      </c>
      <c r="AB22" s="8" t="s">
        <v>9</v>
      </c>
      <c r="AC22" s="9" t="s">
        <v>53</v>
      </c>
      <c r="AD22" s="9"/>
      <c r="AE22" s="9"/>
      <c r="AF22" s="10" t="s">
        <v>116</v>
      </c>
      <c r="AG22" s="10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</row>
    <row r="23" spans="1:182" s="12" customFormat="1" ht="60" x14ac:dyDescent="0.25">
      <c r="A23" s="4" t="s">
        <v>117</v>
      </c>
      <c r="B23" s="4" t="s">
        <v>118</v>
      </c>
      <c r="C23" s="4" t="s">
        <v>49</v>
      </c>
      <c r="D23" s="4">
        <v>1</v>
      </c>
      <c r="E23" s="4">
        <v>36</v>
      </c>
      <c r="F23" s="4">
        <v>26</v>
      </c>
      <c r="G23" s="4">
        <v>13</v>
      </c>
      <c r="H23" s="5">
        <f>(((E23*F23*G23))/1000000)*1800</f>
        <v>21.9024</v>
      </c>
      <c r="I23" s="4" t="s">
        <v>2</v>
      </c>
      <c r="J23" s="6" t="s">
        <v>119</v>
      </c>
      <c r="K23" s="7" t="s">
        <v>6</v>
      </c>
      <c r="L23" s="7" t="s">
        <v>7</v>
      </c>
      <c r="M23" s="8" t="s">
        <v>7</v>
      </c>
      <c r="N23" s="8" t="s">
        <v>8</v>
      </c>
      <c r="O23" s="8" t="s">
        <v>5</v>
      </c>
      <c r="P23" s="8" t="s">
        <v>59</v>
      </c>
      <c r="Q23" s="8" t="s">
        <v>7</v>
      </c>
      <c r="R23" s="8" t="s">
        <v>7</v>
      </c>
      <c r="S23" s="8" t="s">
        <v>7</v>
      </c>
      <c r="T23" s="8" t="s">
        <v>7</v>
      </c>
      <c r="U23" s="8" t="s">
        <v>120</v>
      </c>
      <c r="V23" s="8" t="s">
        <v>5</v>
      </c>
      <c r="W23" s="8" t="s">
        <v>7</v>
      </c>
      <c r="X23" s="8" t="s">
        <v>7</v>
      </c>
      <c r="Y23" s="8" t="s">
        <v>5</v>
      </c>
      <c r="Z23" s="8" t="s">
        <v>5</v>
      </c>
      <c r="AA23" s="8"/>
      <c r="AB23" s="8" t="s">
        <v>9</v>
      </c>
      <c r="AC23" s="9" t="s">
        <v>53</v>
      </c>
      <c r="AD23" s="9"/>
      <c r="AE23" s="9"/>
      <c r="AF23" s="10" t="s">
        <v>104</v>
      </c>
      <c r="AG23" s="10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</row>
    <row r="24" spans="1:182" s="12" customFormat="1" ht="60" x14ac:dyDescent="0.25">
      <c r="A24" s="4" t="s">
        <v>121</v>
      </c>
      <c r="B24" s="4" t="s">
        <v>122</v>
      </c>
      <c r="C24" s="4" t="s">
        <v>49</v>
      </c>
      <c r="D24" s="4">
        <v>1</v>
      </c>
      <c r="E24" s="4">
        <v>25</v>
      </c>
      <c r="F24" s="4">
        <v>37</v>
      </c>
      <c r="G24" s="4">
        <v>22</v>
      </c>
      <c r="H24" s="5">
        <f>(((E24*F24*G24))/1000000)*1800</f>
        <v>36.630000000000003</v>
      </c>
      <c r="I24" s="4" t="s">
        <v>2</v>
      </c>
      <c r="J24" s="6" t="s">
        <v>123</v>
      </c>
      <c r="K24" s="7" t="s">
        <v>5</v>
      </c>
      <c r="L24" s="7" t="s">
        <v>7</v>
      </c>
      <c r="M24" s="8" t="s">
        <v>7</v>
      </c>
      <c r="N24" s="8" t="s">
        <v>8</v>
      </c>
      <c r="O24" s="8" t="s">
        <v>7</v>
      </c>
      <c r="P24" s="8" t="s">
        <v>59</v>
      </c>
      <c r="Q24" s="8" t="s">
        <v>7</v>
      </c>
      <c r="R24" s="8" t="s">
        <v>7</v>
      </c>
      <c r="S24" s="8" t="s">
        <v>6</v>
      </c>
      <c r="T24" s="8" t="s">
        <v>7</v>
      </c>
      <c r="U24" s="8" t="s">
        <v>60</v>
      </c>
      <c r="V24" s="8" t="s">
        <v>61</v>
      </c>
      <c r="W24" s="8" t="s">
        <v>7</v>
      </c>
      <c r="X24" s="8" t="s">
        <v>7</v>
      </c>
      <c r="Y24" s="8" t="s">
        <v>6</v>
      </c>
      <c r="Z24" s="8" t="s">
        <v>5</v>
      </c>
      <c r="AA24" s="8" t="s">
        <v>124</v>
      </c>
      <c r="AB24" s="8" t="s">
        <v>9</v>
      </c>
      <c r="AC24" s="9" t="s">
        <v>53</v>
      </c>
      <c r="AD24" s="9"/>
      <c r="AE24" s="9"/>
      <c r="AF24" s="10" t="s">
        <v>116</v>
      </c>
      <c r="AG24" s="10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</row>
    <row r="25" spans="1:182" s="12" customFormat="1" ht="60" x14ac:dyDescent="0.25">
      <c r="A25" s="4" t="s">
        <v>125</v>
      </c>
      <c r="B25" s="4" t="s">
        <v>126</v>
      </c>
      <c r="C25" s="4" t="s">
        <v>49</v>
      </c>
      <c r="D25" s="4">
        <v>1</v>
      </c>
      <c r="E25" s="4">
        <v>49</v>
      </c>
      <c r="F25" s="4">
        <v>44</v>
      </c>
      <c r="G25" s="4">
        <v>43</v>
      </c>
      <c r="H25" s="5">
        <f t="shared" ref="H25:H26" si="4">(((E25*F25*G25))/1000000)*1800</f>
        <v>166.87440000000001</v>
      </c>
      <c r="I25" s="4" t="s">
        <v>2</v>
      </c>
      <c r="J25" s="6" t="s">
        <v>3</v>
      </c>
      <c r="K25" s="7" t="s">
        <v>5</v>
      </c>
      <c r="L25" s="7" t="s">
        <v>5</v>
      </c>
      <c r="M25" s="8" t="s">
        <v>7</v>
      </c>
      <c r="N25" s="8" t="s">
        <v>8</v>
      </c>
      <c r="O25" s="8" t="s">
        <v>5</v>
      </c>
      <c r="P25" s="8" t="s">
        <v>59</v>
      </c>
      <c r="Q25" s="8" t="s">
        <v>7</v>
      </c>
      <c r="R25" s="8" t="s">
        <v>7</v>
      </c>
      <c r="S25" s="8" t="s">
        <v>5</v>
      </c>
      <c r="T25" s="8" t="s">
        <v>7</v>
      </c>
      <c r="U25" s="8"/>
      <c r="V25" s="8" t="s">
        <v>5</v>
      </c>
      <c r="W25" s="8" t="s">
        <v>7</v>
      </c>
      <c r="X25" s="8" t="s">
        <v>7</v>
      </c>
      <c r="Y25" s="8" t="s">
        <v>7</v>
      </c>
      <c r="Z25" s="8" t="s">
        <v>5</v>
      </c>
      <c r="AA25" s="8" t="s">
        <v>127</v>
      </c>
      <c r="AB25" s="8" t="s">
        <v>9</v>
      </c>
      <c r="AC25" s="9" t="s">
        <v>63</v>
      </c>
      <c r="AD25" s="9"/>
      <c r="AE25" s="9"/>
      <c r="AF25" s="10" t="s">
        <v>116</v>
      </c>
      <c r="AG25" s="10" t="s">
        <v>128</v>
      </c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</row>
    <row r="26" spans="1:182" s="13" customFormat="1" ht="48" x14ac:dyDescent="0.25">
      <c r="A26" s="4" t="s">
        <v>129</v>
      </c>
      <c r="B26" s="4" t="s">
        <v>130</v>
      </c>
      <c r="C26" s="4" t="s">
        <v>66</v>
      </c>
      <c r="D26" s="4">
        <v>2</v>
      </c>
      <c r="E26" s="4">
        <v>21</v>
      </c>
      <c r="F26" s="4">
        <v>17</v>
      </c>
      <c r="G26" s="4">
        <v>10</v>
      </c>
      <c r="H26" s="5">
        <f t="shared" si="4"/>
        <v>6.4259999999999993</v>
      </c>
      <c r="I26" s="4" t="s">
        <v>2</v>
      </c>
      <c r="J26" s="6" t="s">
        <v>3</v>
      </c>
      <c r="K26" s="8" t="s">
        <v>5</v>
      </c>
      <c r="L26" s="8" t="s">
        <v>5</v>
      </c>
      <c r="M26" s="8" t="s">
        <v>7</v>
      </c>
      <c r="N26" s="8" t="s">
        <v>131</v>
      </c>
      <c r="O26" s="8" t="s">
        <v>6</v>
      </c>
      <c r="P26" s="8" t="s">
        <v>59</v>
      </c>
      <c r="Q26" s="8" t="s">
        <v>7</v>
      </c>
      <c r="R26" s="8" t="s">
        <v>7</v>
      </c>
      <c r="S26" s="8" t="s">
        <v>7</v>
      </c>
      <c r="T26" s="8" t="s">
        <v>7</v>
      </c>
      <c r="U26" s="8"/>
      <c r="V26" s="8" t="s">
        <v>6</v>
      </c>
      <c r="W26" s="8" t="s">
        <v>5</v>
      </c>
      <c r="X26" s="8" t="s">
        <v>6</v>
      </c>
      <c r="Y26" s="8" t="s">
        <v>5</v>
      </c>
      <c r="Z26" s="8" t="s">
        <v>5</v>
      </c>
      <c r="AA26" s="8"/>
      <c r="AB26" s="8" t="s">
        <v>9</v>
      </c>
      <c r="AC26" s="9" t="s">
        <v>53</v>
      </c>
      <c r="AD26" s="9"/>
      <c r="AE26" s="9"/>
      <c r="AF26" s="10" t="s">
        <v>69</v>
      </c>
      <c r="AG26" s="9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</row>
    <row r="27" spans="1:182" ht="39.6" customHeight="1" x14ac:dyDescent="0.25">
      <c r="A27" s="26" t="s">
        <v>303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</row>
    <row r="28" spans="1:182" s="12" customFormat="1" ht="60" customHeight="1" x14ac:dyDescent="0.25">
      <c r="A28" s="4" t="s">
        <v>132</v>
      </c>
      <c r="B28" s="4" t="s">
        <v>89</v>
      </c>
      <c r="C28" s="4" t="s">
        <v>49</v>
      </c>
      <c r="D28" s="4">
        <v>1</v>
      </c>
      <c r="E28" s="4">
        <v>30</v>
      </c>
      <c r="F28" s="4">
        <v>28</v>
      </c>
      <c r="G28" s="4">
        <v>53</v>
      </c>
      <c r="H28" s="5">
        <f t="shared" ref="H28:H36" si="5">(((E28*F28*G28))/1000000)*1800</f>
        <v>80.135999999999996</v>
      </c>
      <c r="I28" s="4" t="s">
        <v>2</v>
      </c>
      <c r="J28" s="6" t="s">
        <v>133</v>
      </c>
      <c r="K28" s="7" t="s">
        <v>6</v>
      </c>
      <c r="L28" s="7" t="s">
        <v>5</v>
      </c>
      <c r="M28" s="8" t="s">
        <v>6</v>
      </c>
      <c r="N28" s="8" t="s">
        <v>8</v>
      </c>
      <c r="O28" s="8" t="s">
        <v>5</v>
      </c>
      <c r="P28" s="8" t="s">
        <v>59</v>
      </c>
      <c r="Q28" s="8" t="s">
        <v>5</v>
      </c>
      <c r="R28" s="8" t="s">
        <v>5</v>
      </c>
      <c r="S28" s="8" t="s">
        <v>5</v>
      </c>
      <c r="T28" s="8" t="s">
        <v>6</v>
      </c>
      <c r="U28" s="8" t="s">
        <v>134</v>
      </c>
      <c r="V28" s="8" t="s">
        <v>5</v>
      </c>
      <c r="W28" s="8" t="s">
        <v>6</v>
      </c>
      <c r="X28" s="8" t="s">
        <v>7</v>
      </c>
      <c r="Y28" s="8" t="s">
        <v>7</v>
      </c>
      <c r="Z28" s="8" t="s">
        <v>5</v>
      </c>
      <c r="AA28" s="8"/>
      <c r="AB28" s="8" t="s">
        <v>93</v>
      </c>
      <c r="AC28" s="9"/>
      <c r="AD28" s="9"/>
      <c r="AE28" s="9"/>
      <c r="AF28" s="10" t="s">
        <v>135</v>
      </c>
      <c r="AG28" s="10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</row>
    <row r="29" spans="1:182" s="12" customFormat="1" ht="79.150000000000006" customHeight="1" x14ac:dyDescent="0.25">
      <c r="A29" s="4" t="s">
        <v>136</v>
      </c>
      <c r="B29" s="4" t="s">
        <v>137</v>
      </c>
      <c r="C29" s="4" t="s">
        <v>138</v>
      </c>
      <c r="D29" s="4">
        <v>1</v>
      </c>
      <c r="E29" s="4">
        <v>30</v>
      </c>
      <c r="F29" s="4">
        <v>56</v>
      </c>
      <c r="G29" s="4">
        <v>42</v>
      </c>
      <c r="H29" s="5">
        <f t="shared" si="5"/>
        <v>127.008</v>
      </c>
      <c r="I29" s="4" t="s">
        <v>2</v>
      </c>
      <c r="J29" s="6" t="s">
        <v>139</v>
      </c>
      <c r="K29" s="7" t="s">
        <v>5</v>
      </c>
      <c r="L29" s="7" t="s">
        <v>5</v>
      </c>
      <c r="M29" s="8" t="s">
        <v>7</v>
      </c>
      <c r="N29" s="8" t="s">
        <v>8</v>
      </c>
      <c r="O29" s="8" t="s">
        <v>7</v>
      </c>
      <c r="P29" s="8" t="s">
        <v>51</v>
      </c>
      <c r="Q29" s="8" t="s">
        <v>7</v>
      </c>
      <c r="R29" s="8" t="s">
        <v>5</v>
      </c>
      <c r="S29" s="8" t="s">
        <v>6</v>
      </c>
      <c r="T29" s="8" t="s">
        <v>6</v>
      </c>
      <c r="U29" s="8" t="s">
        <v>140</v>
      </c>
      <c r="V29" s="8" t="s">
        <v>5</v>
      </c>
      <c r="W29" s="8" t="s">
        <v>7</v>
      </c>
      <c r="X29" s="8" t="s">
        <v>7</v>
      </c>
      <c r="Y29" s="8" t="s">
        <v>7</v>
      </c>
      <c r="Z29" s="8" t="s">
        <v>6</v>
      </c>
      <c r="AA29" s="8" t="s">
        <v>141</v>
      </c>
      <c r="AB29" s="8" t="s">
        <v>93</v>
      </c>
      <c r="AC29" s="9"/>
      <c r="AD29" s="9"/>
      <c r="AE29" s="9"/>
      <c r="AF29" s="10" t="s">
        <v>142</v>
      </c>
      <c r="AG29" s="10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</row>
    <row r="30" spans="1:182" s="12" customFormat="1" ht="66" customHeight="1" x14ac:dyDescent="0.25">
      <c r="A30" s="4" t="s">
        <v>143</v>
      </c>
      <c r="B30" s="4" t="s">
        <v>144</v>
      </c>
      <c r="C30" s="4" t="s">
        <v>49</v>
      </c>
      <c r="D30" s="4">
        <v>1</v>
      </c>
      <c r="E30" s="4">
        <v>30</v>
      </c>
      <c r="F30" s="4">
        <v>51</v>
      </c>
      <c r="G30" s="4">
        <v>35</v>
      </c>
      <c r="H30" s="5">
        <f t="shared" si="5"/>
        <v>96.39</v>
      </c>
      <c r="I30" s="4" t="s">
        <v>2</v>
      </c>
      <c r="J30" s="6" t="s">
        <v>145</v>
      </c>
      <c r="K30" s="7" t="s">
        <v>5</v>
      </c>
      <c r="L30" s="7" t="s">
        <v>5</v>
      </c>
      <c r="M30" s="8" t="s">
        <v>7</v>
      </c>
      <c r="N30" s="8" t="s">
        <v>8</v>
      </c>
      <c r="O30" s="8" t="s">
        <v>6</v>
      </c>
      <c r="P30" s="8" t="s">
        <v>51</v>
      </c>
      <c r="Q30" s="8" t="s">
        <v>7</v>
      </c>
      <c r="R30" s="8" t="s">
        <v>5</v>
      </c>
      <c r="S30" s="8" t="s">
        <v>6</v>
      </c>
      <c r="T30" s="8" t="s">
        <v>7</v>
      </c>
      <c r="U30" s="8" t="s">
        <v>146</v>
      </c>
      <c r="V30" s="8" t="s">
        <v>7</v>
      </c>
      <c r="W30" s="8" t="s">
        <v>7</v>
      </c>
      <c r="X30" s="8" t="s">
        <v>7</v>
      </c>
      <c r="Y30" s="8" t="s">
        <v>7</v>
      </c>
      <c r="Z30" s="8" t="s">
        <v>5</v>
      </c>
      <c r="AA30" s="8"/>
      <c r="AB30" s="8" t="s">
        <v>93</v>
      </c>
      <c r="AC30" s="9"/>
      <c r="AD30" s="9"/>
      <c r="AE30" s="9"/>
      <c r="AF30" s="10" t="s">
        <v>147</v>
      </c>
      <c r="AG30" s="10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</row>
    <row r="31" spans="1:182" s="12" customFormat="1" ht="87.6" customHeight="1" x14ac:dyDescent="0.25">
      <c r="A31" s="4" t="s">
        <v>148</v>
      </c>
      <c r="B31" s="4" t="s">
        <v>97</v>
      </c>
      <c r="C31" s="4" t="s">
        <v>149</v>
      </c>
      <c r="D31" s="4">
        <v>1</v>
      </c>
      <c r="E31" s="4">
        <v>28</v>
      </c>
      <c r="F31" s="4">
        <v>49</v>
      </c>
      <c r="G31" s="4">
        <v>51</v>
      </c>
      <c r="H31" s="5">
        <f t="shared" si="5"/>
        <v>125.94960000000002</v>
      </c>
      <c r="I31" s="4" t="s">
        <v>2</v>
      </c>
      <c r="J31" s="6" t="s">
        <v>150</v>
      </c>
      <c r="K31" s="7" t="s">
        <v>5</v>
      </c>
      <c r="L31" s="7" t="s">
        <v>6</v>
      </c>
      <c r="M31" s="8" t="s">
        <v>6</v>
      </c>
      <c r="N31" s="8" t="s">
        <v>8</v>
      </c>
      <c r="O31" s="8" t="s">
        <v>7</v>
      </c>
      <c r="P31" s="8" t="s">
        <v>59</v>
      </c>
      <c r="Q31" s="8" t="s">
        <v>5</v>
      </c>
      <c r="R31" s="8" t="s">
        <v>5</v>
      </c>
      <c r="S31" s="8" t="s">
        <v>5</v>
      </c>
      <c r="T31" s="8" t="s">
        <v>7</v>
      </c>
      <c r="U31" s="8"/>
      <c r="V31" s="8" t="s">
        <v>61</v>
      </c>
      <c r="W31" s="8" t="s">
        <v>5</v>
      </c>
      <c r="X31" s="8" t="s">
        <v>7</v>
      </c>
      <c r="Y31" s="8" t="s">
        <v>5</v>
      </c>
      <c r="Z31" s="8" t="s">
        <v>5</v>
      </c>
      <c r="AA31" s="8"/>
      <c r="AB31" s="8" t="s">
        <v>93</v>
      </c>
      <c r="AC31" s="9"/>
      <c r="AD31" s="9"/>
      <c r="AE31" s="9"/>
      <c r="AF31" s="10" t="s">
        <v>151</v>
      </c>
      <c r="AG31" s="10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</row>
    <row r="32" spans="1:182" s="12" customFormat="1" ht="61.5" customHeight="1" x14ac:dyDescent="0.25">
      <c r="A32" s="4" t="s">
        <v>152</v>
      </c>
      <c r="B32" s="4" t="s">
        <v>97</v>
      </c>
      <c r="C32" s="4" t="s">
        <v>153</v>
      </c>
      <c r="D32" s="4">
        <v>1</v>
      </c>
      <c r="E32" s="4">
        <v>31</v>
      </c>
      <c r="F32" s="4">
        <v>58</v>
      </c>
      <c r="G32" s="4">
        <v>37</v>
      </c>
      <c r="H32" s="5">
        <f t="shared" si="5"/>
        <v>119.74680000000001</v>
      </c>
      <c r="I32" s="4" t="s">
        <v>2</v>
      </c>
      <c r="J32" s="6" t="s">
        <v>154</v>
      </c>
      <c r="K32" s="7" t="s">
        <v>6</v>
      </c>
      <c r="L32" s="7" t="s">
        <v>5</v>
      </c>
      <c r="M32" s="8" t="s">
        <v>5</v>
      </c>
      <c r="N32" s="8" t="s">
        <v>8</v>
      </c>
      <c r="O32" s="8" t="s">
        <v>5</v>
      </c>
      <c r="P32" s="8" t="s">
        <v>59</v>
      </c>
      <c r="Q32" s="8" t="s">
        <v>6</v>
      </c>
      <c r="R32" s="8" t="s">
        <v>6</v>
      </c>
      <c r="S32" s="8" t="s">
        <v>5</v>
      </c>
      <c r="T32" s="8" t="s">
        <v>6</v>
      </c>
      <c r="U32" s="8" t="s">
        <v>155</v>
      </c>
      <c r="V32" s="8" t="s">
        <v>5</v>
      </c>
      <c r="W32" s="8" t="s">
        <v>6</v>
      </c>
      <c r="X32" s="8" t="s">
        <v>7</v>
      </c>
      <c r="Y32" s="8" t="s">
        <v>6</v>
      </c>
      <c r="Z32" s="8" t="s">
        <v>6</v>
      </c>
      <c r="AA32" s="8" t="s">
        <v>156</v>
      </c>
      <c r="AB32" s="8" t="s">
        <v>93</v>
      </c>
      <c r="AC32" s="9"/>
      <c r="AD32" s="9"/>
      <c r="AE32" s="9"/>
      <c r="AF32" s="10" t="s">
        <v>157</v>
      </c>
      <c r="AG32" s="10" t="s">
        <v>158</v>
      </c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</row>
    <row r="33" spans="1:196" s="12" customFormat="1" ht="56.65" customHeight="1" x14ac:dyDescent="0.25">
      <c r="A33" s="4" t="s">
        <v>159</v>
      </c>
      <c r="B33" s="4" t="s">
        <v>160</v>
      </c>
      <c r="C33" s="4" t="s">
        <v>153</v>
      </c>
      <c r="D33" s="4">
        <v>1</v>
      </c>
      <c r="E33" s="4">
        <v>42</v>
      </c>
      <c r="F33" s="4">
        <v>38</v>
      </c>
      <c r="G33" s="4">
        <v>27</v>
      </c>
      <c r="H33" s="5">
        <f t="shared" si="5"/>
        <v>77.565600000000003</v>
      </c>
      <c r="I33" s="4" t="s">
        <v>2</v>
      </c>
      <c r="J33" s="6" t="s">
        <v>161</v>
      </c>
      <c r="K33" s="7" t="s">
        <v>5</v>
      </c>
      <c r="L33" s="7" t="s">
        <v>5</v>
      </c>
      <c r="M33" s="8" t="s">
        <v>5</v>
      </c>
      <c r="N33" s="8" t="s">
        <v>8</v>
      </c>
      <c r="O33" s="8" t="s">
        <v>5</v>
      </c>
      <c r="P33" s="8" t="s">
        <v>59</v>
      </c>
      <c r="Q33" s="8" t="s">
        <v>5</v>
      </c>
      <c r="R33" s="8" t="s">
        <v>5</v>
      </c>
      <c r="S33" s="8" t="s">
        <v>5</v>
      </c>
      <c r="T33" s="8" t="s">
        <v>5</v>
      </c>
      <c r="U33" s="8"/>
      <c r="V33" s="8" t="s">
        <v>5</v>
      </c>
      <c r="W33" s="8" t="s">
        <v>5</v>
      </c>
      <c r="X33" s="8" t="s">
        <v>7</v>
      </c>
      <c r="Y33" s="8" t="s">
        <v>5</v>
      </c>
      <c r="Z33" s="8" t="s">
        <v>5</v>
      </c>
      <c r="AA33" s="8"/>
      <c r="AB33" s="8" t="s">
        <v>93</v>
      </c>
      <c r="AC33" s="9"/>
      <c r="AD33" s="9"/>
      <c r="AE33" s="9"/>
      <c r="AF33" s="10" t="s">
        <v>162</v>
      </c>
      <c r="AG33" s="10"/>
      <c r="AH33" s="15"/>
      <c r="AI33" s="15"/>
      <c r="AJ33" s="15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</row>
    <row r="34" spans="1:196" s="12" customFormat="1" ht="66.75" customHeight="1" x14ac:dyDescent="0.25">
      <c r="A34" s="4" t="s">
        <v>305</v>
      </c>
      <c r="B34" s="4" t="s">
        <v>238</v>
      </c>
      <c r="C34" s="4" t="s">
        <v>153</v>
      </c>
      <c r="D34" s="4">
        <v>1</v>
      </c>
      <c r="E34" s="4">
        <v>23</v>
      </c>
      <c r="F34" s="4">
        <v>48</v>
      </c>
      <c r="G34" s="4">
        <v>22</v>
      </c>
      <c r="H34" s="5">
        <f t="shared" si="5"/>
        <v>43.718400000000003</v>
      </c>
      <c r="I34" s="4" t="s">
        <v>2</v>
      </c>
      <c r="J34" s="6" t="s">
        <v>306</v>
      </c>
      <c r="K34" s="7" t="s">
        <v>5</v>
      </c>
      <c r="L34" s="7" t="s">
        <v>5</v>
      </c>
      <c r="M34" s="8" t="s">
        <v>5</v>
      </c>
      <c r="N34" s="8" t="s">
        <v>8</v>
      </c>
      <c r="O34" s="8" t="s">
        <v>5</v>
      </c>
      <c r="P34" s="8" t="s">
        <v>59</v>
      </c>
      <c r="Q34" s="8" t="s">
        <v>7</v>
      </c>
      <c r="R34" s="8" t="s">
        <v>6</v>
      </c>
      <c r="S34" s="8" t="s">
        <v>5</v>
      </c>
      <c r="T34" s="8" t="s">
        <v>6</v>
      </c>
      <c r="U34" s="8"/>
      <c r="V34" s="8" t="s">
        <v>5</v>
      </c>
      <c r="W34" s="8" t="s">
        <v>5</v>
      </c>
      <c r="X34" s="8" t="s">
        <v>7</v>
      </c>
      <c r="Y34" s="8" t="s">
        <v>5</v>
      </c>
      <c r="Z34" s="8" t="s">
        <v>5</v>
      </c>
      <c r="AA34" s="8"/>
      <c r="AB34" s="8" t="s">
        <v>93</v>
      </c>
      <c r="AC34" s="9" t="s">
        <v>94</v>
      </c>
      <c r="AD34" s="9"/>
      <c r="AE34" s="9"/>
      <c r="AF34" s="10" t="s">
        <v>69</v>
      </c>
      <c r="AG34" s="10"/>
      <c r="AH34" s="15"/>
      <c r="AI34" s="15"/>
      <c r="AJ34" s="15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</row>
    <row r="35" spans="1:196" s="12" customFormat="1" ht="64.5" customHeight="1" x14ac:dyDescent="0.25">
      <c r="A35" s="4" t="s">
        <v>163</v>
      </c>
      <c r="B35" s="4" t="s">
        <v>164</v>
      </c>
      <c r="C35" s="4" t="s">
        <v>153</v>
      </c>
      <c r="D35" s="4">
        <v>1</v>
      </c>
      <c r="E35" s="4">
        <v>81</v>
      </c>
      <c r="F35" s="4">
        <v>23</v>
      </c>
      <c r="G35" s="4">
        <v>38</v>
      </c>
      <c r="H35" s="5">
        <f t="shared" si="5"/>
        <v>127.42919999999999</v>
      </c>
      <c r="I35" s="4" t="s">
        <v>2</v>
      </c>
      <c r="J35" s="6" t="s">
        <v>165</v>
      </c>
      <c r="K35" s="7" t="s">
        <v>6</v>
      </c>
      <c r="L35" s="7" t="s">
        <v>5</v>
      </c>
      <c r="M35" s="8" t="s">
        <v>5</v>
      </c>
      <c r="N35" s="8" t="s">
        <v>8</v>
      </c>
      <c r="O35" s="8" t="s">
        <v>5</v>
      </c>
      <c r="P35" s="8" t="s">
        <v>59</v>
      </c>
      <c r="Q35" s="8" t="s">
        <v>5</v>
      </c>
      <c r="R35" s="8" t="s">
        <v>5</v>
      </c>
      <c r="S35" s="8" t="s">
        <v>5</v>
      </c>
      <c r="T35" s="8" t="s">
        <v>5</v>
      </c>
      <c r="U35" s="8" t="s">
        <v>166</v>
      </c>
      <c r="V35" s="8" t="s">
        <v>5</v>
      </c>
      <c r="W35" s="8" t="s">
        <v>5</v>
      </c>
      <c r="X35" s="8" t="s">
        <v>7</v>
      </c>
      <c r="Y35" s="8" t="s">
        <v>5</v>
      </c>
      <c r="Z35" s="8" t="s">
        <v>5</v>
      </c>
      <c r="AA35" s="8"/>
      <c r="AB35" s="8" t="s">
        <v>93</v>
      </c>
      <c r="AC35" s="9" t="s">
        <v>94</v>
      </c>
      <c r="AD35" s="9"/>
      <c r="AE35" s="9"/>
      <c r="AF35" s="10" t="s">
        <v>69</v>
      </c>
      <c r="AG35" s="10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</row>
    <row r="36" spans="1:196" s="12" customFormat="1" ht="60" x14ac:dyDescent="0.25">
      <c r="A36" s="4" t="s">
        <v>167</v>
      </c>
      <c r="B36" s="4" t="s">
        <v>168</v>
      </c>
      <c r="C36" s="4" t="s">
        <v>49</v>
      </c>
      <c r="D36" s="4">
        <v>1</v>
      </c>
      <c r="E36" s="4">
        <v>18</v>
      </c>
      <c r="F36" s="4">
        <v>30</v>
      </c>
      <c r="G36" s="4">
        <v>42</v>
      </c>
      <c r="H36" s="5">
        <f t="shared" si="5"/>
        <v>40.823999999999998</v>
      </c>
      <c r="I36" s="4" t="s">
        <v>2</v>
      </c>
      <c r="J36" s="6" t="s">
        <v>169</v>
      </c>
      <c r="K36" s="7" t="s">
        <v>5</v>
      </c>
      <c r="L36" s="7" t="s">
        <v>7</v>
      </c>
      <c r="M36" s="8" t="s">
        <v>7</v>
      </c>
      <c r="N36" s="8" t="s">
        <v>8</v>
      </c>
      <c r="O36" s="8" t="s">
        <v>5</v>
      </c>
      <c r="P36" s="8" t="s">
        <v>59</v>
      </c>
      <c r="Q36" s="8" t="s">
        <v>7</v>
      </c>
      <c r="R36" s="8" t="s">
        <v>5</v>
      </c>
      <c r="S36" s="8" t="s">
        <v>7</v>
      </c>
      <c r="T36" s="8" t="s">
        <v>7</v>
      </c>
      <c r="U36" s="8" t="s">
        <v>170</v>
      </c>
      <c r="V36" s="8" t="s">
        <v>5</v>
      </c>
      <c r="W36" s="8" t="s">
        <v>7</v>
      </c>
      <c r="X36" s="8" t="s">
        <v>7</v>
      </c>
      <c r="Y36" s="8" t="s">
        <v>5</v>
      </c>
      <c r="Z36" s="8" t="s">
        <v>5</v>
      </c>
      <c r="AA36" s="8"/>
      <c r="AB36" s="8" t="s">
        <v>9</v>
      </c>
      <c r="AC36" s="9" t="s">
        <v>53</v>
      </c>
      <c r="AD36" s="9"/>
      <c r="AE36" s="9"/>
      <c r="AF36" s="10" t="s">
        <v>104</v>
      </c>
      <c r="AG36" s="10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</row>
    <row r="37" spans="1:196" s="12" customFormat="1" ht="108" x14ac:dyDescent="0.25">
      <c r="A37" s="4" t="s">
        <v>171</v>
      </c>
      <c r="B37" s="4" t="s">
        <v>172</v>
      </c>
      <c r="C37" s="4" t="s">
        <v>49</v>
      </c>
      <c r="D37" s="4">
        <v>1</v>
      </c>
      <c r="E37" s="4">
        <v>49</v>
      </c>
      <c r="F37" s="4">
        <v>52</v>
      </c>
      <c r="G37" s="4">
        <v>13</v>
      </c>
      <c r="H37" s="5">
        <f>(((E37*F37*G37))/1000000)*1800</f>
        <v>59.623200000000004</v>
      </c>
      <c r="I37" s="4" t="s">
        <v>2</v>
      </c>
      <c r="J37" s="6" t="s">
        <v>173</v>
      </c>
      <c r="K37" s="7" t="s">
        <v>5</v>
      </c>
      <c r="L37" s="7" t="s">
        <v>6</v>
      </c>
      <c r="M37" s="8" t="s">
        <v>6</v>
      </c>
      <c r="N37" s="8" t="s">
        <v>8</v>
      </c>
      <c r="O37" s="8" t="s">
        <v>5</v>
      </c>
      <c r="P37" s="8" t="s">
        <v>59</v>
      </c>
      <c r="Q37" s="8" t="s">
        <v>5</v>
      </c>
      <c r="R37" s="8" t="s">
        <v>5</v>
      </c>
      <c r="S37" s="8" t="s">
        <v>5</v>
      </c>
      <c r="T37" s="8" t="s">
        <v>7</v>
      </c>
      <c r="U37" s="8" t="s">
        <v>174</v>
      </c>
      <c r="V37" s="8" t="s">
        <v>5</v>
      </c>
      <c r="W37" s="8" t="s">
        <v>5</v>
      </c>
      <c r="X37" s="8" t="s">
        <v>7</v>
      </c>
      <c r="Y37" s="8" t="s">
        <v>5</v>
      </c>
      <c r="Z37" s="8" t="s">
        <v>5</v>
      </c>
      <c r="AA37" s="8" t="s">
        <v>175</v>
      </c>
      <c r="AB37" s="8" t="s">
        <v>9</v>
      </c>
      <c r="AC37" s="9"/>
      <c r="AD37" s="9"/>
      <c r="AE37" s="9"/>
      <c r="AF37" s="10" t="s">
        <v>176</v>
      </c>
      <c r="AG37" s="10" t="s">
        <v>177</v>
      </c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</row>
    <row r="38" spans="1:196" s="12" customFormat="1" ht="60" x14ac:dyDescent="0.25">
      <c r="A38" s="4" t="s">
        <v>178</v>
      </c>
      <c r="B38" s="4" t="s">
        <v>126</v>
      </c>
      <c r="C38" s="4" t="s">
        <v>49</v>
      </c>
      <c r="D38" s="4">
        <v>1</v>
      </c>
      <c r="E38" s="4">
        <v>33</v>
      </c>
      <c r="F38" s="4">
        <v>37</v>
      </c>
      <c r="G38" s="4">
        <v>23</v>
      </c>
      <c r="H38" s="5">
        <f>(((E38*F38*G38))/1000000)*1800</f>
        <v>50.549399999999999</v>
      </c>
      <c r="I38" s="4" t="s">
        <v>2</v>
      </c>
      <c r="J38" s="6" t="s">
        <v>179</v>
      </c>
      <c r="K38" s="7" t="s">
        <v>5</v>
      </c>
      <c r="L38" s="7" t="s">
        <v>5</v>
      </c>
      <c r="M38" s="8" t="s">
        <v>7</v>
      </c>
      <c r="N38" s="8" t="s">
        <v>8</v>
      </c>
      <c r="O38" s="8" t="s">
        <v>7</v>
      </c>
      <c r="P38" s="8" t="s">
        <v>51</v>
      </c>
      <c r="Q38" s="8" t="s">
        <v>7</v>
      </c>
      <c r="R38" s="8" t="s">
        <v>7</v>
      </c>
      <c r="S38" s="8" t="s">
        <v>6</v>
      </c>
      <c r="T38" s="8" t="s">
        <v>7</v>
      </c>
      <c r="U38" s="8" t="s">
        <v>180</v>
      </c>
      <c r="V38" s="8" t="s">
        <v>5</v>
      </c>
      <c r="W38" s="8" t="s">
        <v>7</v>
      </c>
      <c r="X38" s="8" t="s">
        <v>7</v>
      </c>
      <c r="Y38" s="8" t="s">
        <v>7</v>
      </c>
      <c r="Z38" s="8" t="s">
        <v>6</v>
      </c>
      <c r="AA38" s="8"/>
      <c r="AB38" s="8" t="s">
        <v>9</v>
      </c>
      <c r="AC38" s="9"/>
      <c r="AD38" s="9"/>
      <c r="AE38" s="9"/>
      <c r="AF38" s="10" t="s">
        <v>181</v>
      </c>
      <c r="AG38" s="10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</row>
    <row r="39" spans="1:196" s="12" customFormat="1" ht="72" x14ac:dyDescent="0.25">
      <c r="A39" s="4" t="s">
        <v>182</v>
      </c>
      <c r="B39" s="4" t="s">
        <v>183</v>
      </c>
      <c r="C39" s="4" t="s">
        <v>49</v>
      </c>
      <c r="D39" s="4">
        <v>1</v>
      </c>
      <c r="E39" s="4">
        <v>42</v>
      </c>
      <c r="F39" s="4">
        <v>39</v>
      </c>
      <c r="G39" s="4">
        <v>25</v>
      </c>
      <c r="H39" s="5">
        <f>(((E39*F39*G39))/1000000)*1800</f>
        <v>73.709999999999994</v>
      </c>
      <c r="I39" s="4" t="s">
        <v>2</v>
      </c>
      <c r="J39" s="6" t="s">
        <v>3</v>
      </c>
      <c r="K39" s="7" t="s">
        <v>5</v>
      </c>
      <c r="L39" s="7" t="s">
        <v>5</v>
      </c>
      <c r="M39" s="8" t="s">
        <v>6</v>
      </c>
      <c r="N39" s="8" t="s">
        <v>8</v>
      </c>
      <c r="O39" s="8" t="s">
        <v>5</v>
      </c>
      <c r="P39" s="8" t="s">
        <v>59</v>
      </c>
      <c r="Q39" s="8" t="s">
        <v>5</v>
      </c>
      <c r="R39" s="8" t="s">
        <v>5</v>
      </c>
      <c r="S39" s="8" t="s">
        <v>6</v>
      </c>
      <c r="T39" s="8" t="s">
        <v>7</v>
      </c>
      <c r="U39" s="8" t="s">
        <v>184</v>
      </c>
      <c r="V39" s="8" t="s">
        <v>5</v>
      </c>
      <c r="W39" s="8" t="s">
        <v>6</v>
      </c>
      <c r="X39" s="8" t="s">
        <v>7</v>
      </c>
      <c r="Y39" s="8" t="s">
        <v>5</v>
      </c>
      <c r="Z39" s="8" t="s">
        <v>5</v>
      </c>
      <c r="AA39" s="8" t="s">
        <v>185</v>
      </c>
      <c r="AB39" s="8" t="s">
        <v>9</v>
      </c>
      <c r="AC39" s="9" t="s">
        <v>53</v>
      </c>
      <c r="AD39" s="9"/>
      <c r="AE39" s="9"/>
      <c r="AF39" s="10" t="s">
        <v>104</v>
      </c>
      <c r="AG39" s="10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</row>
    <row r="40" spans="1:196" s="12" customFormat="1" ht="60" x14ac:dyDescent="0.25">
      <c r="A40" s="4" t="s">
        <v>186</v>
      </c>
      <c r="B40" s="4" t="s">
        <v>187</v>
      </c>
      <c r="C40" s="4" t="s">
        <v>49</v>
      </c>
      <c r="D40" s="4">
        <v>1</v>
      </c>
      <c r="E40" s="4">
        <v>13</v>
      </c>
      <c r="F40" s="4">
        <v>51</v>
      </c>
      <c r="G40" s="4">
        <v>38</v>
      </c>
      <c r="H40" s="5">
        <f>(((E40*F40*G40))/1000000)*1800</f>
        <v>45.349200000000003</v>
      </c>
      <c r="I40" s="4" t="s">
        <v>2</v>
      </c>
      <c r="J40" s="6" t="s">
        <v>3</v>
      </c>
      <c r="K40" s="7" t="s">
        <v>5</v>
      </c>
      <c r="L40" s="7" t="s">
        <v>5</v>
      </c>
      <c r="M40" s="8" t="s">
        <v>7</v>
      </c>
      <c r="N40" s="8" t="s">
        <v>8</v>
      </c>
      <c r="O40" s="8" t="s">
        <v>7</v>
      </c>
      <c r="P40" s="8" t="s">
        <v>59</v>
      </c>
      <c r="Q40" s="8" t="s">
        <v>7</v>
      </c>
      <c r="R40" s="8" t="s">
        <v>5</v>
      </c>
      <c r="S40" s="8" t="s">
        <v>6</v>
      </c>
      <c r="T40" s="8" t="s">
        <v>7</v>
      </c>
      <c r="U40" s="8" t="s">
        <v>188</v>
      </c>
      <c r="V40" s="8" t="s">
        <v>61</v>
      </c>
      <c r="W40" s="8" t="s">
        <v>6</v>
      </c>
      <c r="X40" s="8" t="s">
        <v>7</v>
      </c>
      <c r="Y40" s="8" t="s">
        <v>61</v>
      </c>
      <c r="Z40" s="8" t="s">
        <v>5</v>
      </c>
      <c r="AA40" s="8" t="s">
        <v>189</v>
      </c>
      <c r="AB40" s="8" t="s">
        <v>9</v>
      </c>
      <c r="AC40" s="9" t="s">
        <v>94</v>
      </c>
      <c r="AD40" s="9"/>
      <c r="AE40" s="9"/>
      <c r="AF40" s="10" t="s">
        <v>104</v>
      </c>
      <c r="AG40" s="10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</row>
    <row r="41" spans="1:196" s="12" customFormat="1" ht="60" x14ac:dyDescent="0.25">
      <c r="A41" s="4" t="s">
        <v>190</v>
      </c>
      <c r="B41" s="4" t="s">
        <v>191</v>
      </c>
      <c r="C41" s="4" t="s">
        <v>49</v>
      </c>
      <c r="D41" s="4">
        <v>1</v>
      </c>
      <c r="E41" s="4">
        <v>34</v>
      </c>
      <c r="F41" s="4">
        <v>26</v>
      </c>
      <c r="G41" s="4">
        <v>22</v>
      </c>
      <c r="H41" s="5">
        <f t="shared" ref="H41:H43" si="6">(((E41*F41*G41))/1000000)*1800</f>
        <v>35.006399999999999</v>
      </c>
      <c r="I41" s="4" t="s">
        <v>2</v>
      </c>
      <c r="J41" s="6" t="s">
        <v>3</v>
      </c>
      <c r="K41" s="7" t="s">
        <v>5</v>
      </c>
      <c r="L41" s="7" t="s">
        <v>5</v>
      </c>
      <c r="M41" s="8" t="s">
        <v>5</v>
      </c>
      <c r="N41" s="8" t="s">
        <v>8</v>
      </c>
      <c r="O41" s="8" t="s">
        <v>6</v>
      </c>
      <c r="P41" s="8" t="s">
        <v>59</v>
      </c>
      <c r="Q41" s="8" t="s">
        <v>5</v>
      </c>
      <c r="R41" s="8" t="s">
        <v>5</v>
      </c>
      <c r="S41" s="8" t="s">
        <v>6</v>
      </c>
      <c r="T41" s="8" t="s">
        <v>7</v>
      </c>
      <c r="U41" s="8" t="s">
        <v>192</v>
      </c>
      <c r="V41" s="8" t="s">
        <v>5</v>
      </c>
      <c r="W41" s="8" t="s">
        <v>6</v>
      </c>
      <c r="X41" s="8" t="s">
        <v>7</v>
      </c>
      <c r="Y41" s="8" t="s">
        <v>5</v>
      </c>
      <c r="Z41" s="8" t="s">
        <v>5</v>
      </c>
      <c r="AA41" s="8" t="s">
        <v>193</v>
      </c>
      <c r="AB41" s="8" t="s">
        <v>9</v>
      </c>
      <c r="AC41" s="9" t="s">
        <v>94</v>
      </c>
      <c r="AD41" s="9"/>
      <c r="AE41" s="9"/>
      <c r="AF41" s="10" t="s">
        <v>194</v>
      </c>
      <c r="AG41" s="10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</row>
    <row r="42" spans="1:196" s="12" customFormat="1" ht="48.75" customHeight="1" x14ac:dyDescent="0.25">
      <c r="A42" s="4" t="s">
        <v>195</v>
      </c>
      <c r="B42" s="4" t="s">
        <v>97</v>
      </c>
      <c r="C42" s="4" t="s">
        <v>196</v>
      </c>
      <c r="D42" s="4">
        <v>1</v>
      </c>
      <c r="E42" s="4">
        <v>32</v>
      </c>
      <c r="F42" s="4">
        <v>43</v>
      </c>
      <c r="G42" s="4">
        <v>30</v>
      </c>
      <c r="H42" s="5">
        <f t="shared" si="6"/>
        <v>74.304000000000002</v>
      </c>
      <c r="I42" s="4" t="s">
        <v>2</v>
      </c>
      <c r="J42" s="6" t="s">
        <v>197</v>
      </c>
      <c r="K42" s="7" t="s">
        <v>5</v>
      </c>
      <c r="L42" s="7" t="s">
        <v>5</v>
      </c>
      <c r="M42" s="8" t="s">
        <v>6</v>
      </c>
      <c r="N42" s="8" t="s">
        <v>8</v>
      </c>
      <c r="O42" s="8" t="s">
        <v>6</v>
      </c>
      <c r="P42" s="8" t="s">
        <v>68</v>
      </c>
      <c r="Q42" s="8" t="s">
        <v>7</v>
      </c>
      <c r="R42" s="8" t="s">
        <v>5</v>
      </c>
      <c r="S42" s="8" t="s">
        <v>5</v>
      </c>
      <c r="T42" s="8" t="s">
        <v>6</v>
      </c>
      <c r="U42" s="8"/>
      <c r="V42" s="8" t="s">
        <v>6</v>
      </c>
      <c r="W42" s="8" t="s">
        <v>6</v>
      </c>
      <c r="X42" s="8" t="s">
        <v>7</v>
      </c>
      <c r="Y42" s="8" t="s">
        <v>7</v>
      </c>
      <c r="Z42" s="8" t="s">
        <v>5</v>
      </c>
      <c r="AA42" s="8"/>
      <c r="AB42" s="8" t="s">
        <v>9</v>
      </c>
      <c r="AC42" s="9"/>
      <c r="AD42" s="9"/>
      <c r="AE42" s="9"/>
      <c r="AF42" s="10" t="s">
        <v>198</v>
      </c>
      <c r="AG42" s="10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</row>
    <row r="43" spans="1:196" s="12" customFormat="1" ht="36" customHeight="1" x14ac:dyDescent="0.25">
      <c r="A43" s="4" t="s">
        <v>199</v>
      </c>
      <c r="B43" s="4" t="s">
        <v>200</v>
      </c>
      <c r="C43" s="4" t="s">
        <v>49</v>
      </c>
      <c r="D43" s="4">
        <v>1</v>
      </c>
      <c r="E43" s="4">
        <v>76</v>
      </c>
      <c r="F43" s="4">
        <v>40</v>
      </c>
      <c r="G43" s="4">
        <v>40</v>
      </c>
      <c r="H43" s="5">
        <f t="shared" si="6"/>
        <v>218.88</v>
      </c>
      <c r="I43" s="4" t="s">
        <v>2</v>
      </c>
      <c r="J43" s="6" t="s">
        <v>3</v>
      </c>
      <c r="K43" s="7" t="s">
        <v>5</v>
      </c>
      <c r="L43" s="7" t="s">
        <v>6</v>
      </c>
      <c r="M43" s="8" t="s">
        <v>7</v>
      </c>
      <c r="N43" s="8" t="s">
        <v>8</v>
      </c>
      <c r="O43" s="8" t="s">
        <v>7</v>
      </c>
      <c r="P43" s="8" t="s">
        <v>59</v>
      </c>
      <c r="Q43" s="8" t="s">
        <v>61</v>
      </c>
      <c r="R43" s="8" t="s">
        <v>61</v>
      </c>
      <c r="S43" s="8" t="s">
        <v>7</v>
      </c>
      <c r="T43" s="8" t="s">
        <v>7</v>
      </c>
      <c r="U43" s="8" t="s">
        <v>201</v>
      </c>
      <c r="V43" s="8" t="s">
        <v>61</v>
      </c>
      <c r="W43" s="8" t="s">
        <v>5</v>
      </c>
      <c r="X43" s="8" t="s">
        <v>7</v>
      </c>
      <c r="Y43" s="8" t="s">
        <v>5</v>
      </c>
      <c r="Z43" s="8" t="s">
        <v>5</v>
      </c>
      <c r="AA43" s="8" t="s">
        <v>202</v>
      </c>
      <c r="AB43" s="8" t="s">
        <v>9</v>
      </c>
      <c r="AC43" s="9" t="s">
        <v>94</v>
      </c>
      <c r="AD43" s="9"/>
      <c r="AE43" s="9"/>
      <c r="AF43" s="10" t="s">
        <v>116</v>
      </c>
      <c r="AG43" s="10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</row>
    <row r="44" spans="1:196" ht="39.6" customHeight="1" x14ac:dyDescent="0.25">
      <c r="A44" s="26" t="s">
        <v>304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</row>
    <row r="45" spans="1:196" s="12" customFormat="1" ht="48" x14ac:dyDescent="0.25">
      <c r="A45" s="4" t="s">
        <v>203</v>
      </c>
      <c r="B45" s="4" t="s">
        <v>89</v>
      </c>
      <c r="C45" s="4" t="s">
        <v>138</v>
      </c>
      <c r="D45" s="4">
        <v>1</v>
      </c>
      <c r="E45" s="4">
        <v>29</v>
      </c>
      <c r="F45" s="4">
        <v>51</v>
      </c>
      <c r="G45" s="4">
        <v>37</v>
      </c>
      <c r="H45" s="5">
        <f t="shared" ref="H45:H63" si="7">(((E45*F45*G45))/1000000)*1800</f>
        <v>98.501400000000004</v>
      </c>
      <c r="I45" s="4" t="s">
        <v>2</v>
      </c>
      <c r="J45" s="6" t="s">
        <v>204</v>
      </c>
      <c r="K45" s="7" t="s">
        <v>6</v>
      </c>
      <c r="L45" s="7" t="s">
        <v>6</v>
      </c>
      <c r="M45" s="8" t="s">
        <v>5</v>
      </c>
      <c r="N45" s="8" t="s">
        <v>8</v>
      </c>
      <c r="O45" s="8" t="s">
        <v>5</v>
      </c>
      <c r="P45" s="8" t="s">
        <v>68</v>
      </c>
      <c r="Q45" s="8" t="s">
        <v>5</v>
      </c>
      <c r="R45" s="8" t="s">
        <v>5</v>
      </c>
      <c r="S45" s="8" t="s">
        <v>5</v>
      </c>
      <c r="T45" s="8" t="s">
        <v>6</v>
      </c>
      <c r="U45" s="8"/>
      <c r="V45" s="8" t="s">
        <v>5</v>
      </c>
      <c r="W45" s="8" t="s">
        <v>6</v>
      </c>
      <c r="X45" s="8" t="s">
        <v>7</v>
      </c>
      <c r="Y45" s="8" t="s">
        <v>6</v>
      </c>
      <c r="Z45" s="8" t="s">
        <v>5</v>
      </c>
      <c r="AA45" s="8"/>
      <c r="AB45" s="8" t="s">
        <v>9</v>
      </c>
      <c r="AC45" s="9"/>
      <c r="AD45" s="9"/>
      <c r="AE45" s="9"/>
      <c r="AF45" s="10" t="s">
        <v>135</v>
      </c>
      <c r="AG45" s="10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</row>
    <row r="46" spans="1:196" s="12" customFormat="1" ht="168" x14ac:dyDescent="0.25">
      <c r="A46" s="4" t="s">
        <v>205</v>
      </c>
      <c r="B46" s="4" t="s">
        <v>97</v>
      </c>
      <c r="C46" s="4" t="s">
        <v>138</v>
      </c>
      <c r="D46" s="4">
        <v>1</v>
      </c>
      <c r="E46" s="4">
        <v>30</v>
      </c>
      <c r="F46" s="4">
        <v>40</v>
      </c>
      <c r="G46" s="4">
        <v>46</v>
      </c>
      <c r="H46" s="5">
        <f t="shared" si="7"/>
        <v>99.36</v>
      </c>
      <c r="I46" s="4" t="s">
        <v>2</v>
      </c>
      <c r="J46" s="6" t="s">
        <v>206</v>
      </c>
      <c r="K46" s="7" t="s">
        <v>5</v>
      </c>
      <c r="L46" s="7" t="s">
        <v>5</v>
      </c>
      <c r="M46" s="8" t="s">
        <v>7</v>
      </c>
      <c r="N46" s="8" t="s">
        <v>8</v>
      </c>
      <c r="O46" s="8" t="s">
        <v>6</v>
      </c>
      <c r="P46" s="8" t="s">
        <v>68</v>
      </c>
      <c r="Q46" s="8" t="s">
        <v>5</v>
      </c>
      <c r="R46" s="8" t="s">
        <v>5</v>
      </c>
      <c r="S46" s="8" t="s">
        <v>6</v>
      </c>
      <c r="T46" s="8" t="s">
        <v>6</v>
      </c>
      <c r="U46" s="8" t="s">
        <v>207</v>
      </c>
      <c r="V46" s="8" t="s">
        <v>6</v>
      </c>
      <c r="W46" s="8" t="s">
        <v>7</v>
      </c>
      <c r="X46" s="8" t="s">
        <v>7</v>
      </c>
      <c r="Y46" s="8" t="s">
        <v>7</v>
      </c>
      <c r="Z46" s="8" t="s">
        <v>5</v>
      </c>
      <c r="AA46" s="8" t="s">
        <v>208</v>
      </c>
      <c r="AB46" s="8" t="s">
        <v>9</v>
      </c>
      <c r="AC46" s="9"/>
      <c r="AD46" s="9"/>
      <c r="AE46" s="9"/>
      <c r="AF46" s="10" t="s">
        <v>176</v>
      </c>
      <c r="AG46" s="10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</row>
    <row r="47" spans="1:196" s="12" customFormat="1" ht="65.45" customHeight="1" x14ac:dyDescent="0.25">
      <c r="A47" s="4" t="s">
        <v>209</v>
      </c>
      <c r="B47" s="4" t="s">
        <v>89</v>
      </c>
      <c r="C47" s="4" t="s">
        <v>49</v>
      </c>
      <c r="D47" s="4">
        <v>1</v>
      </c>
      <c r="E47" s="4">
        <v>33</v>
      </c>
      <c r="F47" s="4">
        <v>76</v>
      </c>
      <c r="G47" s="4">
        <v>39</v>
      </c>
      <c r="H47" s="5">
        <f t="shared" si="7"/>
        <v>176.0616</v>
      </c>
      <c r="I47" s="4" t="s">
        <v>2</v>
      </c>
      <c r="J47" s="6" t="s">
        <v>210</v>
      </c>
      <c r="K47" s="7" t="s">
        <v>5</v>
      </c>
      <c r="L47" s="7" t="s">
        <v>5</v>
      </c>
      <c r="M47" s="8" t="s">
        <v>7</v>
      </c>
      <c r="N47" s="8" t="s">
        <v>8</v>
      </c>
      <c r="O47" s="8" t="s">
        <v>6</v>
      </c>
      <c r="P47" s="8" t="s">
        <v>68</v>
      </c>
      <c r="Q47" s="8" t="s">
        <v>7</v>
      </c>
      <c r="R47" s="8" t="s">
        <v>5</v>
      </c>
      <c r="S47" s="8" t="s">
        <v>6</v>
      </c>
      <c r="T47" s="8" t="s">
        <v>7</v>
      </c>
      <c r="U47" s="8" t="s">
        <v>211</v>
      </c>
      <c r="V47" s="8" t="s">
        <v>7</v>
      </c>
      <c r="W47" s="8" t="s">
        <v>7</v>
      </c>
      <c r="X47" s="8" t="s">
        <v>7</v>
      </c>
      <c r="Y47" s="8" t="s">
        <v>7</v>
      </c>
      <c r="Z47" s="8" t="s">
        <v>6</v>
      </c>
      <c r="AA47" s="8"/>
      <c r="AB47" s="8" t="s">
        <v>9</v>
      </c>
      <c r="AC47" s="9"/>
      <c r="AD47" s="9"/>
      <c r="AE47" s="9"/>
      <c r="AF47" s="10" t="s">
        <v>212</v>
      </c>
      <c r="AG47" s="10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</row>
    <row r="48" spans="1:196" s="12" customFormat="1" ht="62.25" customHeight="1" x14ac:dyDescent="0.25">
      <c r="A48" s="4" t="s">
        <v>213</v>
      </c>
      <c r="B48" s="4" t="s">
        <v>89</v>
      </c>
      <c r="C48" s="4" t="s">
        <v>49</v>
      </c>
      <c r="D48" s="4">
        <v>1</v>
      </c>
      <c r="E48" s="4">
        <v>30</v>
      </c>
      <c r="F48" s="4">
        <v>65</v>
      </c>
      <c r="G48" s="4">
        <v>47</v>
      </c>
      <c r="H48" s="5">
        <f t="shared" si="7"/>
        <v>164.97</v>
      </c>
      <c r="I48" s="4" t="s">
        <v>2</v>
      </c>
      <c r="J48" s="6" t="s">
        <v>214</v>
      </c>
      <c r="K48" s="7" t="s">
        <v>5</v>
      </c>
      <c r="L48" s="7" t="s">
        <v>5</v>
      </c>
      <c r="M48" s="8" t="s">
        <v>7</v>
      </c>
      <c r="N48" s="8" t="s">
        <v>8</v>
      </c>
      <c r="O48" s="8" t="s">
        <v>6</v>
      </c>
      <c r="P48" s="8" t="s">
        <v>68</v>
      </c>
      <c r="Q48" s="8" t="s">
        <v>7</v>
      </c>
      <c r="R48" s="8" t="s">
        <v>6</v>
      </c>
      <c r="S48" s="8" t="s">
        <v>6</v>
      </c>
      <c r="T48" s="8" t="s">
        <v>7</v>
      </c>
      <c r="U48" s="8" t="s">
        <v>170</v>
      </c>
      <c r="V48" s="8" t="s">
        <v>7</v>
      </c>
      <c r="W48" s="8" t="s">
        <v>7</v>
      </c>
      <c r="X48" s="8" t="s">
        <v>7</v>
      </c>
      <c r="Y48" s="8" t="s">
        <v>7</v>
      </c>
      <c r="Z48" s="8" t="s">
        <v>6</v>
      </c>
      <c r="AA48" s="8"/>
      <c r="AB48" s="8" t="s">
        <v>9</v>
      </c>
      <c r="AC48" s="9"/>
      <c r="AD48" s="9"/>
      <c r="AE48" s="9"/>
      <c r="AF48" s="10" t="s">
        <v>215</v>
      </c>
      <c r="AG48" s="10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</row>
    <row r="49" spans="1:182" s="12" customFormat="1" ht="108" x14ac:dyDescent="0.25">
      <c r="A49" s="4" t="s">
        <v>216</v>
      </c>
      <c r="B49" s="4" t="s">
        <v>97</v>
      </c>
      <c r="C49" s="4" t="s">
        <v>49</v>
      </c>
      <c r="D49" s="4">
        <v>1</v>
      </c>
      <c r="E49" s="4">
        <v>31</v>
      </c>
      <c r="F49" s="4">
        <v>50</v>
      </c>
      <c r="G49" s="4">
        <v>41</v>
      </c>
      <c r="H49" s="5">
        <f t="shared" si="7"/>
        <v>114.38999999999999</v>
      </c>
      <c r="I49" s="4" t="s">
        <v>2</v>
      </c>
      <c r="J49" s="6" t="s">
        <v>217</v>
      </c>
      <c r="K49" s="7" t="s">
        <v>5</v>
      </c>
      <c r="L49" s="7" t="s">
        <v>5</v>
      </c>
      <c r="M49" s="8" t="s">
        <v>7</v>
      </c>
      <c r="N49" s="8" t="s">
        <v>8</v>
      </c>
      <c r="O49" s="8" t="s">
        <v>6</v>
      </c>
      <c r="P49" s="8" t="s">
        <v>68</v>
      </c>
      <c r="Q49" s="8" t="s">
        <v>7</v>
      </c>
      <c r="R49" s="8" t="s">
        <v>5</v>
      </c>
      <c r="S49" s="8" t="s">
        <v>6</v>
      </c>
      <c r="T49" s="8" t="s">
        <v>6</v>
      </c>
      <c r="U49" s="8" t="s">
        <v>218</v>
      </c>
      <c r="V49" s="8" t="s">
        <v>7</v>
      </c>
      <c r="W49" s="8" t="s">
        <v>7</v>
      </c>
      <c r="X49" s="8" t="s">
        <v>7</v>
      </c>
      <c r="Y49" s="8" t="s">
        <v>7</v>
      </c>
      <c r="Z49" s="8" t="s">
        <v>5</v>
      </c>
      <c r="AA49" s="8"/>
      <c r="AB49" s="8" t="s">
        <v>9</v>
      </c>
      <c r="AC49" s="9"/>
      <c r="AD49" s="9"/>
      <c r="AE49" s="9"/>
      <c r="AF49" s="10" t="s">
        <v>219</v>
      </c>
      <c r="AG49" s="10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</row>
    <row r="50" spans="1:182" s="12" customFormat="1" ht="84" x14ac:dyDescent="0.25">
      <c r="A50" s="4" t="s">
        <v>220</v>
      </c>
      <c r="B50" s="4" t="s">
        <v>221</v>
      </c>
      <c r="C50" s="4" t="s">
        <v>49</v>
      </c>
      <c r="D50" s="4">
        <v>1</v>
      </c>
      <c r="E50" s="4">
        <v>27</v>
      </c>
      <c r="F50" s="4">
        <v>45</v>
      </c>
      <c r="G50" s="4">
        <v>58</v>
      </c>
      <c r="H50" s="5">
        <f t="shared" si="7"/>
        <v>126.846</v>
      </c>
      <c r="I50" s="4" t="s">
        <v>2</v>
      </c>
      <c r="J50" s="6" t="s">
        <v>222</v>
      </c>
      <c r="K50" s="7" t="s">
        <v>5</v>
      </c>
      <c r="L50" s="7" t="s">
        <v>6</v>
      </c>
      <c r="M50" s="8" t="s">
        <v>7</v>
      </c>
      <c r="N50" s="8" t="s">
        <v>8</v>
      </c>
      <c r="O50" s="8" t="s">
        <v>6</v>
      </c>
      <c r="P50" s="8" t="s">
        <v>68</v>
      </c>
      <c r="Q50" s="8" t="s">
        <v>7</v>
      </c>
      <c r="R50" s="8" t="s">
        <v>5</v>
      </c>
      <c r="S50" s="8" t="s">
        <v>6</v>
      </c>
      <c r="T50" s="8" t="s">
        <v>6</v>
      </c>
      <c r="U50" s="8" t="s">
        <v>223</v>
      </c>
      <c r="V50" s="8" t="s">
        <v>7</v>
      </c>
      <c r="W50" s="8" t="s">
        <v>7</v>
      </c>
      <c r="X50" s="8" t="s">
        <v>7</v>
      </c>
      <c r="Y50" s="8" t="s">
        <v>7</v>
      </c>
      <c r="Z50" s="8" t="s">
        <v>6</v>
      </c>
      <c r="AA50" s="8"/>
      <c r="AB50" s="8" t="s">
        <v>9</v>
      </c>
      <c r="AC50" s="9"/>
      <c r="AD50" s="9"/>
      <c r="AE50" s="9"/>
      <c r="AF50" s="10" t="s">
        <v>224</v>
      </c>
      <c r="AG50" s="10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</row>
    <row r="51" spans="1:182" s="12" customFormat="1" ht="150" customHeight="1" x14ac:dyDescent="0.25">
      <c r="A51" s="4" t="s">
        <v>225</v>
      </c>
      <c r="B51" s="4" t="s">
        <v>226</v>
      </c>
      <c r="C51" s="4" t="s">
        <v>49</v>
      </c>
      <c r="D51" s="4">
        <v>1</v>
      </c>
      <c r="E51" s="4">
        <v>24</v>
      </c>
      <c r="F51" s="4">
        <v>60</v>
      </c>
      <c r="G51" s="4">
        <v>41</v>
      </c>
      <c r="H51" s="5">
        <f t="shared" si="7"/>
        <v>106.27200000000001</v>
      </c>
      <c r="I51" s="4" t="s">
        <v>2</v>
      </c>
      <c r="J51" s="6" t="s">
        <v>227</v>
      </c>
      <c r="K51" s="7" t="s">
        <v>5</v>
      </c>
      <c r="L51" s="7" t="s">
        <v>5</v>
      </c>
      <c r="M51" s="8" t="s">
        <v>7</v>
      </c>
      <c r="N51" s="8" t="s">
        <v>8</v>
      </c>
      <c r="O51" s="8" t="s">
        <v>7</v>
      </c>
      <c r="P51" s="8" t="s">
        <v>8</v>
      </c>
      <c r="Q51" s="8" t="s">
        <v>7</v>
      </c>
      <c r="R51" s="8" t="s">
        <v>5</v>
      </c>
      <c r="S51" s="8" t="s">
        <v>6</v>
      </c>
      <c r="T51" s="8" t="s">
        <v>6</v>
      </c>
      <c r="U51" s="8" t="s">
        <v>228</v>
      </c>
      <c r="V51" s="8" t="s">
        <v>7</v>
      </c>
      <c r="W51" s="8" t="s">
        <v>6</v>
      </c>
      <c r="X51" s="8" t="s">
        <v>7</v>
      </c>
      <c r="Y51" s="8" t="s">
        <v>7</v>
      </c>
      <c r="Z51" s="8" t="s">
        <v>6</v>
      </c>
      <c r="AA51" s="8" t="s">
        <v>229</v>
      </c>
      <c r="AB51" s="8" t="s">
        <v>9</v>
      </c>
      <c r="AC51" s="9"/>
      <c r="AD51" s="9"/>
      <c r="AE51" s="9"/>
      <c r="AF51" s="10" t="s">
        <v>230</v>
      </c>
      <c r="AG51" s="10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</row>
    <row r="52" spans="1:182" s="12" customFormat="1" ht="108" customHeight="1" x14ac:dyDescent="0.25">
      <c r="A52" s="4" t="s">
        <v>231</v>
      </c>
      <c r="B52" s="4" t="s">
        <v>232</v>
      </c>
      <c r="C52" s="4" t="s">
        <v>233</v>
      </c>
      <c r="D52" s="4">
        <v>1</v>
      </c>
      <c r="E52" s="4">
        <v>24</v>
      </c>
      <c r="F52" s="4">
        <v>45</v>
      </c>
      <c r="G52" s="4">
        <v>45</v>
      </c>
      <c r="H52" s="5">
        <f t="shared" si="7"/>
        <v>87.47999999999999</v>
      </c>
      <c r="I52" s="4" t="s">
        <v>2</v>
      </c>
      <c r="J52" s="6" t="s">
        <v>234</v>
      </c>
      <c r="K52" s="7" t="s">
        <v>5</v>
      </c>
      <c r="L52" s="7" t="s">
        <v>5</v>
      </c>
      <c r="M52" s="8" t="s">
        <v>7</v>
      </c>
      <c r="N52" s="8" t="s">
        <v>8</v>
      </c>
      <c r="O52" s="8" t="s">
        <v>6</v>
      </c>
      <c r="P52" s="8" t="s">
        <v>68</v>
      </c>
      <c r="Q52" s="8" t="s">
        <v>7</v>
      </c>
      <c r="R52" s="8" t="s">
        <v>5</v>
      </c>
      <c r="S52" s="8" t="s">
        <v>6</v>
      </c>
      <c r="T52" s="8" t="s">
        <v>7</v>
      </c>
      <c r="U52" s="8" t="s">
        <v>235</v>
      </c>
      <c r="V52" s="8" t="s">
        <v>6</v>
      </c>
      <c r="W52" s="8" t="s">
        <v>7</v>
      </c>
      <c r="X52" s="8" t="s">
        <v>7</v>
      </c>
      <c r="Y52" s="8" t="s">
        <v>7</v>
      </c>
      <c r="Z52" s="8" t="s">
        <v>5</v>
      </c>
      <c r="AA52" s="8" t="s">
        <v>236</v>
      </c>
      <c r="AB52" s="8" t="s">
        <v>9</v>
      </c>
      <c r="AC52" s="9"/>
      <c r="AD52" s="9"/>
      <c r="AE52" s="9"/>
      <c r="AF52" s="10" t="s">
        <v>151</v>
      </c>
      <c r="AG52" s="10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</row>
    <row r="53" spans="1:182" s="12" customFormat="1" ht="80.25" customHeight="1" x14ac:dyDescent="0.25">
      <c r="A53" s="4" t="s">
        <v>237</v>
      </c>
      <c r="B53" s="4" t="s">
        <v>238</v>
      </c>
      <c r="C53" s="4" t="s">
        <v>239</v>
      </c>
      <c r="D53" s="4" t="s">
        <v>240</v>
      </c>
      <c r="E53" s="4">
        <v>22</v>
      </c>
      <c r="F53" s="4">
        <v>42</v>
      </c>
      <c r="G53" s="4">
        <v>17</v>
      </c>
      <c r="H53" s="5">
        <f t="shared" si="7"/>
        <v>28.2744</v>
      </c>
      <c r="I53" s="4" t="s">
        <v>2</v>
      </c>
      <c r="J53" s="6" t="s">
        <v>241</v>
      </c>
      <c r="K53" s="7" t="s">
        <v>5</v>
      </c>
      <c r="L53" s="7" t="s">
        <v>6</v>
      </c>
      <c r="M53" s="8" t="s">
        <v>5</v>
      </c>
      <c r="N53" s="8" t="s">
        <v>8</v>
      </c>
      <c r="O53" s="8" t="s">
        <v>7</v>
      </c>
      <c r="P53" s="8" t="s">
        <v>68</v>
      </c>
      <c r="Q53" s="8" t="s">
        <v>5</v>
      </c>
      <c r="R53" s="8" t="s">
        <v>5</v>
      </c>
      <c r="S53" s="8" t="s">
        <v>5</v>
      </c>
      <c r="T53" s="8" t="s">
        <v>7</v>
      </c>
      <c r="U53" s="8" t="s">
        <v>242</v>
      </c>
      <c r="V53" s="8" t="s">
        <v>7</v>
      </c>
      <c r="W53" s="8" t="s">
        <v>5</v>
      </c>
      <c r="X53" s="8" t="s">
        <v>7</v>
      </c>
      <c r="Y53" s="8" t="s">
        <v>6</v>
      </c>
      <c r="Z53" s="8" t="s">
        <v>6</v>
      </c>
      <c r="AA53" s="8" t="s">
        <v>243</v>
      </c>
      <c r="AB53" s="8" t="s">
        <v>9</v>
      </c>
      <c r="AC53" s="9"/>
      <c r="AD53" s="9" t="s">
        <v>74</v>
      </c>
      <c r="AE53" s="9"/>
      <c r="AF53" s="10" t="s">
        <v>244</v>
      </c>
      <c r="AG53" s="10" t="s">
        <v>245</v>
      </c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</row>
    <row r="54" spans="1:182" s="12" customFormat="1" ht="63.75" customHeight="1" x14ac:dyDescent="0.25">
      <c r="A54" s="4" t="s">
        <v>246</v>
      </c>
      <c r="B54" s="4" t="s">
        <v>238</v>
      </c>
      <c r="C54" s="4" t="s">
        <v>239</v>
      </c>
      <c r="D54" s="4" t="s">
        <v>240</v>
      </c>
      <c r="E54" s="4">
        <v>22</v>
      </c>
      <c r="F54" s="4">
        <v>43</v>
      </c>
      <c r="G54" s="4">
        <v>18.5</v>
      </c>
      <c r="H54" s="5">
        <f t="shared" si="7"/>
        <v>31.501799999999999</v>
      </c>
      <c r="I54" s="4" t="s">
        <v>2</v>
      </c>
      <c r="J54" s="6" t="s">
        <v>247</v>
      </c>
      <c r="K54" s="7" t="s">
        <v>5</v>
      </c>
      <c r="L54" s="7" t="s">
        <v>5</v>
      </c>
      <c r="M54" s="8" t="s">
        <v>5</v>
      </c>
      <c r="N54" s="8" t="s">
        <v>8</v>
      </c>
      <c r="O54" s="8" t="s">
        <v>7</v>
      </c>
      <c r="P54" s="8" t="s">
        <v>68</v>
      </c>
      <c r="Q54" s="8" t="s">
        <v>7</v>
      </c>
      <c r="R54" s="8" t="s">
        <v>5</v>
      </c>
      <c r="S54" s="8" t="s">
        <v>5</v>
      </c>
      <c r="T54" s="8" t="s">
        <v>6</v>
      </c>
      <c r="U54" s="8" t="s">
        <v>248</v>
      </c>
      <c r="V54" s="8" t="s">
        <v>7</v>
      </c>
      <c r="W54" s="8" t="s">
        <v>7</v>
      </c>
      <c r="X54" s="8" t="s">
        <v>7</v>
      </c>
      <c r="Y54" s="8" t="s">
        <v>7</v>
      </c>
      <c r="Z54" s="8" t="s">
        <v>6</v>
      </c>
      <c r="AA54" s="8" t="s">
        <v>249</v>
      </c>
      <c r="AB54" s="8" t="s">
        <v>9</v>
      </c>
      <c r="AC54" s="9"/>
      <c r="AD54" s="9" t="s">
        <v>74</v>
      </c>
      <c r="AE54" s="9"/>
      <c r="AF54" s="10" t="s">
        <v>244</v>
      </c>
      <c r="AG54" s="10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</row>
    <row r="55" spans="1:182" s="12" customFormat="1" ht="45.75" customHeight="1" x14ac:dyDescent="0.25">
      <c r="A55" s="4" t="s">
        <v>250</v>
      </c>
      <c r="B55" s="4" t="s">
        <v>251</v>
      </c>
      <c r="C55" s="4" t="s">
        <v>49</v>
      </c>
      <c r="D55" s="4">
        <v>1</v>
      </c>
      <c r="E55" s="4">
        <v>32</v>
      </c>
      <c r="F55" s="4">
        <v>38</v>
      </c>
      <c r="G55" s="4">
        <v>28</v>
      </c>
      <c r="H55" s="5">
        <f t="shared" si="7"/>
        <v>61.2864</v>
      </c>
      <c r="I55" s="4" t="s">
        <v>2</v>
      </c>
      <c r="J55" s="6" t="s">
        <v>252</v>
      </c>
      <c r="K55" s="7" t="s">
        <v>5</v>
      </c>
      <c r="L55" s="7" t="s">
        <v>5</v>
      </c>
      <c r="M55" s="8" t="s">
        <v>7</v>
      </c>
      <c r="N55" s="8" t="s">
        <v>8</v>
      </c>
      <c r="O55" s="8" t="s">
        <v>6</v>
      </c>
      <c r="P55" s="8" t="s">
        <v>68</v>
      </c>
      <c r="Q55" s="8" t="s">
        <v>7</v>
      </c>
      <c r="R55" s="8" t="s">
        <v>6</v>
      </c>
      <c r="S55" s="8" t="s">
        <v>6</v>
      </c>
      <c r="T55" s="8" t="s">
        <v>6</v>
      </c>
      <c r="U55" s="8" t="s">
        <v>253</v>
      </c>
      <c r="V55" s="8" t="s">
        <v>7</v>
      </c>
      <c r="W55" s="8" t="s">
        <v>7</v>
      </c>
      <c r="X55" s="8" t="s">
        <v>7</v>
      </c>
      <c r="Y55" s="8" t="s">
        <v>7</v>
      </c>
      <c r="Z55" s="8" t="s">
        <v>5</v>
      </c>
      <c r="AA55" s="8"/>
      <c r="AB55" s="8" t="s">
        <v>9</v>
      </c>
      <c r="AC55" s="9"/>
      <c r="AD55" s="9"/>
      <c r="AE55" s="9"/>
      <c r="AF55" s="10" t="s">
        <v>254</v>
      </c>
      <c r="AG55" s="10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</row>
    <row r="56" spans="1:182" s="12" customFormat="1" ht="72" x14ac:dyDescent="0.25">
      <c r="A56" s="4" t="s">
        <v>255</v>
      </c>
      <c r="B56" s="4" t="s">
        <v>238</v>
      </c>
      <c r="C56" s="4" t="s">
        <v>49</v>
      </c>
      <c r="D56" s="4">
        <v>1</v>
      </c>
      <c r="E56" s="4">
        <v>26</v>
      </c>
      <c r="F56" s="4">
        <v>50</v>
      </c>
      <c r="G56" s="4">
        <v>27</v>
      </c>
      <c r="H56" s="5">
        <f t="shared" si="7"/>
        <v>63.18</v>
      </c>
      <c r="I56" s="4" t="s">
        <v>2</v>
      </c>
      <c r="J56" s="6" t="s">
        <v>256</v>
      </c>
      <c r="K56" s="7" t="s">
        <v>5</v>
      </c>
      <c r="L56" s="7" t="s">
        <v>5</v>
      </c>
      <c r="M56" s="8" t="s">
        <v>7</v>
      </c>
      <c r="N56" s="8" t="s">
        <v>8</v>
      </c>
      <c r="O56" s="8" t="s">
        <v>5</v>
      </c>
      <c r="P56" s="8" t="s">
        <v>68</v>
      </c>
      <c r="Q56" s="8" t="s">
        <v>7</v>
      </c>
      <c r="R56" s="8" t="s">
        <v>5</v>
      </c>
      <c r="S56" s="8" t="s">
        <v>7</v>
      </c>
      <c r="T56" s="8" t="s">
        <v>7</v>
      </c>
      <c r="U56" s="8" t="s">
        <v>257</v>
      </c>
      <c r="V56" s="8" t="s">
        <v>6</v>
      </c>
      <c r="W56" s="8" t="s">
        <v>7</v>
      </c>
      <c r="X56" s="8" t="s">
        <v>7</v>
      </c>
      <c r="Y56" s="8" t="s">
        <v>7</v>
      </c>
      <c r="Z56" s="8" t="s">
        <v>5</v>
      </c>
      <c r="AA56" s="8" t="s">
        <v>258</v>
      </c>
      <c r="AB56" s="8" t="s">
        <v>9</v>
      </c>
      <c r="AC56" s="9"/>
      <c r="AD56" s="9"/>
      <c r="AE56" s="9"/>
      <c r="AF56" s="10" t="s">
        <v>259</v>
      </c>
      <c r="AG56" s="10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</row>
    <row r="57" spans="1:182" s="12" customFormat="1" ht="60" customHeight="1" x14ac:dyDescent="0.25">
      <c r="A57" s="4" t="s">
        <v>260</v>
      </c>
      <c r="B57" s="4" t="s">
        <v>261</v>
      </c>
      <c r="C57" s="4" t="s">
        <v>49</v>
      </c>
      <c r="D57" s="4">
        <v>1</v>
      </c>
      <c r="E57" s="4">
        <v>52</v>
      </c>
      <c r="F57" s="4">
        <v>12</v>
      </c>
      <c r="G57" s="4">
        <v>30</v>
      </c>
      <c r="H57" s="5">
        <f t="shared" si="7"/>
        <v>33.695999999999998</v>
      </c>
      <c r="I57" s="4" t="s">
        <v>2</v>
      </c>
      <c r="J57" s="6" t="s">
        <v>262</v>
      </c>
      <c r="K57" s="7" t="s">
        <v>5</v>
      </c>
      <c r="L57" s="7" t="s">
        <v>5</v>
      </c>
      <c r="M57" s="8" t="s">
        <v>7</v>
      </c>
      <c r="N57" s="8" t="s">
        <v>8</v>
      </c>
      <c r="O57" s="8" t="s">
        <v>5</v>
      </c>
      <c r="P57" s="8" t="s">
        <v>68</v>
      </c>
      <c r="Q57" s="8" t="s">
        <v>7</v>
      </c>
      <c r="R57" s="8" t="s">
        <v>5</v>
      </c>
      <c r="S57" s="8" t="s">
        <v>7</v>
      </c>
      <c r="T57" s="8" t="s">
        <v>7</v>
      </c>
      <c r="U57" s="8" t="s">
        <v>263</v>
      </c>
      <c r="V57" s="8" t="s">
        <v>7</v>
      </c>
      <c r="W57" s="8" t="s">
        <v>7</v>
      </c>
      <c r="X57" s="8" t="s">
        <v>6</v>
      </c>
      <c r="Y57" s="8" t="s">
        <v>7</v>
      </c>
      <c r="Z57" s="8" t="s">
        <v>6</v>
      </c>
      <c r="AA57" s="8" t="s">
        <v>264</v>
      </c>
      <c r="AB57" s="8" t="s">
        <v>9</v>
      </c>
      <c r="AC57" s="9"/>
      <c r="AD57" s="9"/>
      <c r="AE57" s="9"/>
      <c r="AF57" s="10" t="s">
        <v>265</v>
      </c>
      <c r="AG57" s="10" t="s">
        <v>266</v>
      </c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</row>
    <row r="58" spans="1:182" s="12" customFormat="1" ht="108" x14ac:dyDescent="0.25">
      <c r="A58" s="4" t="s">
        <v>267</v>
      </c>
      <c r="B58" s="4" t="s">
        <v>268</v>
      </c>
      <c r="C58" s="4" t="s">
        <v>269</v>
      </c>
      <c r="D58" s="4">
        <v>1</v>
      </c>
      <c r="E58" s="4">
        <v>31</v>
      </c>
      <c r="F58" s="4">
        <v>46</v>
      </c>
      <c r="G58" s="4">
        <v>33</v>
      </c>
      <c r="H58" s="5">
        <f t="shared" si="7"/>
        <v>84.704400000000007</v>
      </c>
      <c r="I58" s="4" t="s">
        <v>2</v>
      </c>
      <c r="J58" s="6" t="s">
        <v>270</v>
      </c>
      <c r="K58" s="7" t="s">
        <v>5</v>
      </c>
      <c r="L58" s="7" t="s">
        <v>5</v>
      </c>
      <c r="M58" s="8" t="s">
        <v>7</v>
      </c>
      <c r="N58" s="8" t="s">
        <v>8</v>
      </c>
      <c r="O58" s="8" t="s">
        <v>7</v>
      </c>
      <c r="P58" s="8" t="s">
        <v>68</v>
      </c>
      <c r="Q58" s="8" t="s">
        <v>7</v>
      </c>
      <c r="R58" s="8" t="s">
        <v>5</v>
      </c>
      <c r="S58" s="8" t="s">
        <v>6</v>
      </c>
      <c r="T58" s="8" t="s">
        <v>6</v>
      </c>
      <c r="U58" s="8" t="s">
        <v>271</v>
      </c>
      <c r="V58" s="8" t="s">
        <v>6</v>
      </c>
      <c r="W58" s="8" t="s">
        <v>7</v>
      </c>
      <c r="X58" s="8" t="s">
        <v>7</v>
      </c>
      <c r="Y58" s="8" t="s">
        <v>7</v>
      </c>
      <c r="Z58" s="8" t="s">
        <v>5</v>
      </c>
      <c r="AA58" s="8"/>
      <c r="AB58" s="8" t="s">
        <v>9</v>
      </c>
      <c r="AC58" s="9"/>
      <c r="AD58" s="9"/>
      <c r="AE58" s="9"/>
      <c r="AF58" s="10" t="s">
        <v>272</v>
      </c>
      <c r="AG58" s="10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</row>
    <row r="59" spans="1:182" s="12" customFormat="1" ht="68.25" customHeight="1" x14ac:dyDescent="0.25">
      <c r="A59" s="4" t="s">
        <v>273</v>
      </c>
      <c r="B59" s="4" t="s">
        <v>274</v>
      </c>
      <c r="C59" s="4" t="s">
        <v>275</v>
      </c>
      <c r="D59" s="4">
        <v>1</v>
      </c>
      <c r="E59" s="4">
        <v>26</v>
      </c>
      <c r="F59" s="4">
        <v>52</v>
      </c>
      <c r="G59" s="4">
        <v>56</v>
      </c>
      <c r="H59" s="5">
        <f t="shared" si="7"/>
        <v>136.2816</v>
      </c>
      <c r="I59" s="4" t="s">
        <v>2</v>
      </c>
      <c r="J59" s="6" t="s">
        <v>276</v>
      </c>
      <c r="K59" s="7" t="s">
        <v>5</v>
      </c>
      <c r="L59" s="7" t="s">
        <v>5</v>
      </c>
      <c r="M59" s="8" t="s">
        <v>7</v>
      </c>
      <c r="N59" s="8" t="s">
        <v>8</v>
      </c>
      <c r="O59" s="8" t="s">
        <v>5</v>
      </c>
      <c r="P59" s="8" t="s">
        <v>68</v>
      </c>
      <c r="Q59" s="8" t="s">
        <v>7</v>
      </c>
      <c r="R59" s="8" t="s">
        <v>5</v>
      </c>
      <c r="S59" s="8" t="s">
        <v>6</v>
      </c>
      <c r="T59" s="8" t="s">
        <v>7</v>
      </c>
      <c r="U59" s="8" t="s">
        <v>277</v>
      </c>
      <c r="V59" s="8" t="s">
        <v>7</v>
      </c>
      <c r="W59" s="8" t="s">
        <v>7</v>
      </c>
      <c r="X59" s="8" t="s">
        <v>7</v>
      </c>
      <c r="Y59" s="8" t="s">
        <v>7</v>
      </c>
      <c r="Z59" s="8" t="s">
        <v>5</v>
      </c>
      <c r="AA59" s="8" t="s">
        <v>278</v>
      </c>
      <c r="AB59" s="8" t="s">
        <v>9</v>
      </c>
      <c r="AC59" s="9"/>
      <c r="AD59" s="9"/>
      <c r="AE59" s="9"/>
      <c r="AF59" s="10" t="s">
        <v>279</v>
      </c>
      <c r="AG59" s="10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</row>
    <row r="60" spans="1:182" s="12" customFormat="1" ht="75" customHeight="1" x14ac:dyDescent="0.25">
      <c r="A60" s="4" t="s">
        <v>280</v>
      </c>
      <c r="B60" s="4" t="s">
        <v>281</v>
      </c>
      <c r="C60" s="4" t="s">
        <v>138</v>
      </c>
      <c r="D60" s="4">
        <v>1</v>
      </c>
      <c r="E60" s="4">
        <v>37</v>
      </c>
      <c r="F60" s="4">
        <v>92</v>
      </c>
      <c r="G60" s="4">
        <v>75</v>
      </c>
      <c r="H60" s="5">
        <f t="shared" si="7"/>
        <v>459.54</v>
      </c>
      <c r="I60" s="4" t="s">
        <v>2</v>
      </c>
      <c r="J60" s="6" t="s">
        <v>282</v>
      </c>
      <c r="K60" s="7" t="s">
        <v>7</v>
      </c>
      <c r="L60" s="7" t="s">
        <v>5</v>
      </c>
      <c r="M60" s="8" t="s">
        <v>7</v>
      </c>
      <c r="N60" s="8" t="s">
        <v>8</v>
      </c>
      <c r="O60" s="8" t="s">
        <v>7</v>
      </c>
      <c r="P60" s="8" t="s">
        <v>8</v>
      </c>
      <c r="Q60" s="8" t="s">
        <v>7</v>
      </c>
      <c r="R60" s="8" t="s">
        <v>61</v>
      </c>
      <c r="S60" s="8" t="s">
        <v>6</v>
      </c>
      <c r="T60" s="8" t="s">
        <v>6</v>
      </c>
      <c r="U60" s="8" t="s">
        <v>283</v>
      </c>
      <c r="V60" s="8" t="s">
        <v>7</v>
      </c>
      <c r="W60" s="8" t="s">
        <v>7</v>
      </c>
      <c r="X60" s="8" t="s">
        <v>7</v>
      </c>
      <c r="Y60" s="8" t="s">
        <v>7</v>
      </c>
      <c r="Z60" s="8" t="s">
        <v>5</v>
      </c>
      <c r="AA60" s="8"/>
      <c r="AB60" s="8" t="s">
        <v>9</v>
      </c>
      <c r="AC60" s="9"/>
      <c r="AD60" s="9"/>
      <c r="AE60" s="9"/>
      <c r="AF60" s="10" t="s">
        <v>284</v>
      </c>
      <c r="AG60" s="10" t="s">
        <v>285</v>
      </c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</row>
    <row r="61" spans="1:182" s="12" customFormat="1" ht="109.5" customHeight="1" x14ac:dyDescent="0.25">
      <c r="A61" s="4" t="s">
        <v>286</v>
      </c>
      <c r="B61" s="4" t="s">
        <v>287</v>
      </c>
      <c r="C61" s="4" t="s">
        <v>49</v>
      </c>
      <c r="D61" s="4">
        <v>1</v>
      </c>
      <c r="E61" s="4">
        <v>103</v>
      </c>
      <c r="F61" s="4">
        <v>103</v>
      </c>
      <c r="G61" s="4">
        <v>43</v>
      </c>
      <c r="H61" s="5">
        <f t="shared" si="7"/>
        <v>821.13660000000004</v>
      </c>
      <c r="I61" s="4" t="s">
        <v>2</v>
      </c>
      <c r="J61" s="6" t="s">
        <v>288</v>
      </c>
      <c r="K61" s="7" t="s">
        <v>5</v>
      </c>
      <c r="L61" s="7" t="s">
        <v>5</v>
      </c>
      <c r="M61" s="8" t="s">
        <v>5</v>
      </c>
      <c r="N61" s="8" t="s">
        <v>8</v>
      </c>
      <c r="O61" s="8" t="s">
        <v>6</v>
      </c>
      <c r="P61" s="8" t="s">
        <v>8</v>
      </c>
      <c r="Q61" s="8" t="s">
        <v>5</v>
      </c>
      <c r="R61" s="8" t="s">
        <v>5</v>
      </c>
      <c r="S61" s="8" t="s">
        <v>6</v>
      </c>
      <c r="T61" s="8" t="s">
        <v>6</v>
      </c>
      <c r="U61" s="8"/>
      <c r="V61" s="8" t="s">
        <v>6</v>
      </c>
      <c r="W61" s="8" t="s">
        <v>7</v>
      </c>
      <c r="X61" s="8" t="s">
        <v>7</v>
      </c>
      <c r="Y61" s="8" t="s">
        <v>7</v>
      </c>
      <c r="Z61" s="8" t="s">
        <v>5</v>
      </c>
      <c r="AA61" s="8" t="s">
        <v>289</v>
      </c>
      <c r="AB61" s="8" t="s">
        <v>9</v>
      </c>
      <c r="AC61" s="9"/>
      <c r="AD61" s="9"/>
      <c r="AE61" s="9"/>
      <c r="AF61" s="10" t="s">
        <v>290</v>
      </c>
      <c r="AG61" s="10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</row>
    <row r="62" spans="1:182" s="12" customFormat="1" ht="60" x14ac:dyDescent="0.25">
      <c r="A62" s="4" t="s">
        <v>291</v>
      </c>
      <c r="B62" s="4" t="s">
        <v>292</v>
      </c>
      <c r="C62" s="4" t="s">
        <v>49</v>
      </c>
      <c r="D62" s="4">
        <v>1</v>
      </c>
      <c r="E62" s="4">
        <v>22</v>
      </c>
      <c r="F62" s="4">
        <v>55</v>
      </c>
      <c r="G62" s="4">
        <v>33</v>
      </c>
      <c r="H62" s="5">
        <f t="shared" si="7"/>
        <v>71.873999999999995</v>
      </c>
      <c r="I62" s="4" t="s">
        <v>2</v>
      </c>
      <c r="J62" s="6" t="s">
        <v>293</v>
      </c>
      <c r="K62" s="7" t="s">
        <v>5</v>
      </c>
      <c r="L62" s="7" t="s">
        <v>6</v>
      </c>
      <c r="M62" s="8" t="s">
        <v>7</v>
      </c>
      <c r="N62" s="8" t="s">
        <v>8</v>
      </c>
      <c r="O62" s="8" t="s">
        <v>5</v>
      </c>
      <c r="P62" s="8" t="s">
        <v>59</v>
      </c>
      <c r="Q62" s="8" t="s">
        <v>7</v>
      </c>
      <c r="R62" s="8" t="s">
        <v>5</v>
      </c>
      <c r="S62" s="8" t="s">
        <v>6</v>
      </c>
      <c r="T62" s="8" t="s">
        <v>7</v>
      </c>
      <c r="U62" s="8" t="s">
        <v>170</v>
      </c>
      <c r="V62" s="8" t="s">
        <v>6</v>
      </c>
      <c r="W62" s="8" t="s">
        <v>7</v>
      </c>
      <c r="X62" s="8" t="s">
        <v>7</v>
      </c>
      <c r="Y62" s="8" t="s">
        <v>6</v>
      </c>
      <c r="Z62" s="8" t="s">
        <v>5</v>
      </c>
      <c r="AA62" s="8"/>
      <c r="AB62" s="8" t="s">
        <v>9</v>
      </c>
      <c r="AC62" s="9"/>
      <c r="AD62" s="9"/>
      <c r="AE62" s="9"/>
      <c r="AF62" s="10" t="s">
        <v>294</v>
      </c>
      <c r="AG62" s="10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</row>
    <row r="63" spans="1:182" s="12" customFormat="1" ht="84" x14ac:dyDescent="0.25">
      <c r="A63" s="4" t="s">
        <v>295</v>
      </c>
      <c r="B63" s="4" t="s">
        <v>296</v>
      </c>
      <c r="C63" s="4" t="s">
        <v>49</v>
      </c>
      <c r="D63" s="4">
        <v>1</v>
      </c>
      <c r="E63" s="4">
        <v>12</v>
      </c>
      <c r="F63" s="4">
        <v>26</v>
      </c>
      <c r="G63" s="4">
        <v>21</v>
      </c>
      <c r="H63" s="5">
        <f t="shared" si="7"/>
        <v>11.7936</v>
      </c>
      <c r="I63" s="4" t="s">
        <v>2</v>
      </c>
      <c r="J63" s="6" t="s">
        <v>297</v>
      </c>
      <c r="K63" s="7" t="s">
        <v>5</v>
      </c>
      <c r="L63" s="7" t="s">
        <v>5</v>
      </c>
      <c r="M63" s="8"/>
      <c r="N63" s="8" t="s">
        <v>8</v>
      </c>
      <c r="O63" s="8" t="s">
        <v>6</v>
      </c>
      <c r="P63" s="8" t="s">
        <v>8</v>
      </c>
      <c r="Q63" s="8" t="s">
        <v>7</v>
      </c>
      <c r="R63" s="8" t="s">
        <v>5</v>
      </c>
      <c r="S63" s="8" t="s">
        <v>7</v>
      </c>
      <c r="T63" s="8" t="s">
        <v>7</v>
      </c>
      <c r="U63" s="8" t="s">
        <v>298</v>
      </c>
      <c r="V63" s="8" t="s">
        <v>7</v>
      </c>
      <c r="W63" s="8" t="s">
        <v>7</v>
      </c>
      <c r="X63" s="8" t="s">
        <v>7</v>
      </c>
      <c r="Y63" s="8" t="s">
        <v>7</v>
      </c>
      <c r="Z63" s="8" t="s">
        <v>5</v>
      </c>
      <c r="AA63" s="8"/>
      <c r="AB63" s="8" t="s">
        <v>9</v>
      </c>
      <c r="AC63" s="9"/>
      <c r="AD63" s="9"/>
      <c r="AE63" s="9"/>
      <c r="AF63" s="10" t="s">
        <v>299</v>
      </c>
      <c r="AG63" s="10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</row>
  </sheetData>
  <autoFilter ref="A4:GN4" xr:uid="{00000000-0001-0000-0000-000000000000}"/>
  <mergeCells count="23">
    <mergeCell ref="A44:AG44"/>
    <mergeCell ref="AC2:AG2"/>
    <mergeCell ref="J2:J4"/>
    <mergeCell ref="K3:U3"/>
    <mergeCell ref="K2:AB2"/>
    <mergeCell ref="A27:AG27"/>
    <mergeCell ref="C3:C4"/>
    <mergeCell ref="A1:AG1"/>
    <mergeCell ref="A2:I2"/>
    <mergeCell ref="A5:AG5"/>
    <mergeCell ref="A10:AG10"/>
    <mergeCell ref="A15:AG15"/>
    <mergeCell ref="AB3:AB4"/>
    <mergeCell ref="AC3:AE3"/>
    <mergeCell ref="AG3:AG4"/>
    <mergeCell ref="H3:H4"/>
    <mergeCell ref="I3:I4"/>
    <mergeCell ref="AF3:AF4"/>
    <mergeCell ref="V3:AA3"/>
    <mergeCell ref="D3:D4"/>
    <mergeCell ref="E3:G3"/>
    <mergeCell ref="A3:A4"/>
    <mergeCell ref="B3:B4"/>
  </mergeCells>
  <dataValidations count="1">
    <dataValidation type="list" allowBlank="1" showInputMessage="1" showErrorMessage="1" sqref="N26 N9 AC6:AE9 AF8 AC16:AE26 AC28:AE43 Q16:T26 O16:O26 K16:M26 V16:Z26 Q6:T9 O6:O9 K6:M9 Q28:T43 K45:M63 O45:O63 Q45:T63 V45:Z63 V6:Z9 Q11:T14 K11:M14 O11:O14 V11:Z14 K28:M43 O28:O43 V28:Z43 AC11:AE14 AC45:AE63" xr:uid="{00000000-0002-0000-0000-000000000000}">
      <formula1>#REF!</formula1>
    </dataValidation>
  </dataValidations>
  <pageMargins left="0.7" right="0.7" top="0.75" bottom="0.75" header="0.3" footer="0.3"/>
  <pageSetup paperSize="8" scale="10" fitToHeight="0" orientation="landscape" r:id="rId1"/>
  <headerFooter>
    <oddFooter>&amp;C_x000D_&amp;1#&amp;"Calibri"&amp;12&amp;K008000 C1 Données Internes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Vieux Chapitre-niv4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 Santi</dc:creator>
  <cp:lastModifiedBy>CONGAR Teddy</cp:lastModifiedBy>
  <cp:lastPrinted>2026-02-13T13:08:36Z</cp:lastPrinted>
  <dcterms:created xsi:type="dcterms:W3CDTF">2024-05-26T14:15:48Z</dcterms:created>
  <dcterms:modified xsi:type="dcterms:W3CDTF">2026-06-02T11:43:30Z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2026-05-18T10:37:36Z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4266a30e-3b90-4f28-86ba-24017738118b</vt:lpwstr>
  </property>
  <property fmtid="{D5CDD505-2E9C-101B-9397-08002B2CF9AE}" pid="8" name="MSIP_Label_37f782e2-1048-4ae6-8561-ea50d7047004_ContentBits">
    <vt:lpwstr>2</vt:lpwstr>
  </property>
  <property fmtid="{D5CDD505-2E9C-101B-9397-08002B2CF9AE}" pid="9" name="MSIP_Label_37f782e2-1048-4ae6-8561-ea50d7047004_Tag">
    <vt:lpwstr>10, 3, 0, 1</vt:lpwstr>
  </property>
</Properties>
</file>